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18" i="1" l="1"/>
  <c r="I109" i="1"/>
  <c r="K27" i="1" l="1"/>
  <c r="K109" i="1" l="1"/>
  <c r="J109" i="1"/>
  <c r="J102" i="1"/>
  <c r="I42" i="1" l="1"/>
  <c r="I33" i="1" s="1"/>
  <c r="I110" i="1"/>
  <c r="I102" i="1" s="1"/>
  <c r="K41" i="1" l="1"/>
  <c r="J41" i="1"/>
  <c r="J68" i="1"/>
  <c r="J77" i="1"/>
  <c r="J61" i="1" s="1"/>
  <c r="G85" i="1"/>
  <c r="G68" i="1" s="1"/>
  <c r="G84" i="1"/>
  <c r="K80" i="1"/>
  <c r="G80" i="1" s="1"/>
  <c r="K79" i="1"/>
  <c r="I77" i="1"/>
  <c r="H77" i="1"/>
  <c r="K77" i="1" l="1"/>
  <c r="G79" i="1"/>
  <c r="G77" i="1"/>
  <c r="G61" i="1" s="1"/>
  <c r="J110" i="1"/>
  <c r="K42" i="1"/>
  <c r="K33" i="1" s="1"/>
  <c r="J42" i="1"/>
  <c r="J33" i="1" s="1"/>
  <c r="G127" i="1"/>
  <c r="G126" i="1"/>
  <c r="K122" i="1"/>
  <c r="G122" i="1"/>
  <c r="K121" i="1"/>
  <c r="G121" i="1" s="1"/>
  <c r="J119" i="1"/>
  <c r="I119" i="1"/>
  <c r="H119" i="1"/>
  <c r="K119" i="1" l="1"/>
  <c r="G119" i="1"/>
  <c r="G117" i="1"/>
  <c r="K133" i="1" l="1"/>
  <c r="G133" i="1" s="1"/>
  <c r="K32" i="1"/>
  <c r="K146" i="1"/>
  <c r="K137" i="1" s="1"/>
  <c r="K144" i="1"/>
  <c r="G153" i="1"/>
  <c r="G144" i="1" s="1"/>
  <c r="G136" i="1"/>
  <c r="G135" i="1"/>
  <c r="G109" i="1"/>
  <c r="G108" i="1"/>
  <c r="G41" i="1" s="1"/>
  <c r="G42" i="1" l="1"/>
  <c r="G33" i="1" s="1"/>
  <c r="G152" i="1"/>
  <c r="G151" i="1"/>
  <c r="G150" i="1"/>
  <c r="G149" i="1"/>
  <c r="G148" i="1"/>
  <c r="J146" i="1"/>
  <c r="I146" i="1"/>
  <c r="H146" i="1"/>
  <c r="G146" i="1" l="1"/>
  <c r="G137" i="1" s="1"/>
  <c r="J32" i="1"/>
  <c r="G32" i="1" s="1"/>
  <c r="H25" i="1"/>
  <c r="K45" i="1" l="1"/>
  <c r="K46" i="1"/>
  <c r="K37" i="1" s="1"/>
  <c r="K48" i="1"/>
  <c r="K39" i="1" s="1"/>
  <c r="K30" i="1" s="1"/>
  <c r="K49" i="1"/>
  <c r="K40" i="1" s="1"/>
  <c r="G45" i="1" l="1"/>
  <c r="K36" i="1"/>
  <c r="G49" i="1"/>
  <c r="K47" i="1"/>
  <c r="K38" i="1" s="1"/>
  <c r="G46" i="1"/>
  <c r="K130" i="1"/>
  <c r="K134" i="1"/>
  <c r="G134" i="1" s="1"/>
  <c r="K132" i="1"/>
  <c r="G132" i="1" s="1"/>
  <c r="K131" i="1"/>
  <c r="G131" i="1" s="1"/>
  <c r="G48" i="1"/>
  <c r="J43" i="1"/>
  <c r="J34" i="1" s="1"/>
  <c r="I43" i="1"/>
  <c r="I34" i="1" s="1"/>
  <c r="H43" i="1"/>
  <c r="G143" i="1"/>
  <c r="G142" i="1"/>
  <c r="G141" i="1"/>
  <c r="G140" i="1"/>
  <c r="G139" i="1"/>
  <c r="J137" i="1"/>
  <c r="I137" i="1"/>
  <c r="H137" i="1"/>
  <c r="K28" i="1" l="1"/>
  <c r="G47" i="1"/>
  <c r="K29" i="1"/>
  <c r="G130" i="1"/>
  <c r="G128" i="1" s="1"/>
  <c r="K128" i="1"/>
  <c r="K31" i="1"/>
  <c r="G27" i="1"/>
  <c r="K43" i="1"/>
  <c r="K52" i="1"/>
  <c r="K113" i="1"/>
  <c r="K112" i="1"/>
  <c r="K110" i="1" l="1"/>
  <c r="K102" i="1" s="1"/>
  <c r="K34" i="1" s="1"/>
  <c r="K25" i="1" s="1"/>
  <c r="G112" i="1"/>
  <c r="G43" i="1"/>
  <c r="G28" i="1"/>
  <c r="H52" i="1"/>
  <c r="I52" i="1"/>
  <c r="J52" i="1"/>
  <c r="G113" i="1"/>
  <c r="G31" i="1"/>
  <c r="J128" i="1"/>
  <c r="J25" i="1" s="1"/>
  <c r="I128" i="1"/>
  <c r="I25" i="1" s="1"/>
  <c r="H128" i="1"/>
  <c r="H40" i="1"/>
  <c r="H39" i="1"/>
  <c r="H38" i="1"/>
  <c r="H37" i="1"/>
  <c r="H36" i="1"/>
  <c r="I40" i="1"/>
  <c r="I39" i="1"/>
  <c r="I38" i="1"/>
  <c r="I37" i="1"/>
  <c r="I36" i="1"/>
  <c r="J40" i="1"/>
  <c r="J39" i="1"/>
  <c r="J38" i="1"/>
  <c r="J37" i="1"/>
  <c r="J36" i="1"/>
  <c r="H110" i="1"/>
  <c r="G110" i="1" l="1"/>
  <c r="G102" i="1" s="1"/>
  <c r="G37" i="1"/>
  <c r="G38" i="1"/>
  <c r="G39" i="1"/>
  <c r="G36" i="1"/>
  <c r="G40" i="1"/>
  <c r="G30" i="1"/>
  <c r="H34" i="1"/>
  <c r="G52" i="1"/>
  <c r="G54" i="1"/>
  <c r="G55" i="1"/>
  <c r="G56" i="1"/>
  <c r="G57" i="1"/>
  <c r="G58" i="1"/>
  <c r="G34" i="1" l="1"/>
  <c r="G25" i="1" s="1"/>
  <c r="G29" i="1"/>
</calcChain>
</file>

<file path=xl/sharedStrings.xml><?xml version="1.0" encoding="utf-8"?>
<sst xmlns="http://schemas.openxmlformats.org/spreadsheetml/2006/main" count="177" uniqueCount="50">
  <si>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</si>
  <si>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</si>
  <si>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</si>
  <si>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</si>
  <si>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</si>
  <si>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</si>
  <si>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</si>
  <si>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</si>
  <si>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</si>
  <si>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</si>
  <si>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</si>
  <si>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</si>
  <si>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</si>
  <si>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</si>
  <si>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</si>
  <si>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</si>
  <si>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</t>
  </si>
  <si>
    <t>Администрация Ключевского сельского поселения</t>
  </si>
  <si>
    <t>Подпрограмма 1. Развитие внутреннего и въездного туризма в Ключевском сельском поселении</t>
  </si>
  <si>
    <t>Подпрограмма 2. Продвижение и популяризация туристического продукта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</si>
  <si>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Продвижение туристского продукта</t>
    </r>
  </si>
  <si>
    <t>1.1.</t>
  </si>
  <si>
    <t>Изготовление баннеров для туристской привлекательности Ключевского сельского поселения</t>
  </si>
  <si>
    <t>Издание буклетов о туристской привлекательности Ключевского сельского поселения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</si>
  <si>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Популяризация отдельных видов туризма в Ключевском сельском поселении</t>
    </r>
  </si>
  <si>
    <t>"Развитие внутреннего и въезного туризма в Ключевсом сельском поселении"</t>
  </si>
  <si>
    <t>2019 год</t>
  </si>
  <si>
    <t>2020 год</t>
  </si>
  <si>
    <t>Финансовое обеспечение муниципальной программы Ключевского сельского поселения</t>
  </si>
  <si>
    <t>Приложение № 2</t>
  </si>
  <si>
    <t>2014  год</t>
  </si>
  <si>
    <t>2.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</si>
  <si>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Информационное оснощение туристских ресурсов</t>
    </r>
  </si>
  <si>
    <t>0.00000</t>
  </si>
  <si>
    <t>3.</t>
  </si>
  <si>
    <t>2.1.</t>
  </si>
  <si>
    <t>Изготовление билбордов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</si>
  <si>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Создание туристских информационных центров в Ключевском сельско поселении</t>
    </r>
  </si>
  <si>
    <t>3.1.</t>
  </si>
  <si>
    <t>Оснощение туристского информационного центра</t>
  </si>
  <si>
    <t>Муниципальная программа "Развитие внутреннего и въездного туризма в Ключевском сельском поселении"</t>
  </si>
  <si>
    <t>4.</t>
  </si>
  <si>
    <t>4.1.</t>
  </si>
  <si>
    <t>Благоустройство мест отдыха и смотровой площадки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</si>
  <si>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scheme val="minor"/>
      </rPr>
      <t xml:space="preserve"> Развитие инфраструктуры туристских ресурсов</t>
    </r>
  </si>
  <si>
    <t>Обустройство панорама-видовой площадки на въезде в п.Ключи</t>
  </si>
  <si>
    <t>2.2.</t>
  </si>
  <si>
    <t>Изготовление туристских табличек, макетов и стендов</t>
  </si>
  <si>
    <t>4.2.</t>
  </si>
  <si>
    <t>к муниципальной программе "Развитие внутреннего и въездного туризма в Ключевском сельском поселении", утверждённой постановлением Администрации Ключевского сельского поселения от "29" июня 2020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</si>
</sst>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9" fillId="0" borderId="1" xfId="0" applyFont="1" applyBorder="1" applyAlignment="1">
      <alignment horizontal="center"/>
    </xf>
    <xf numFmtId="0" fontId="13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4" fontId="15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/>
    <xf numFmtId="0" fontId="17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164" fontId="10" fillId="0" borderId="10" xfId="0" applyNumberFormat="1" applyFont="1" applyBorder="1" applyAlignment="1">
      <alignment horizontal="center" vertical="center"/>
    </xf>
    <xf numFmtId="0" fontId="17" fillId="0" borderId="0" xfId="0" applyFont="1" applyAlignment="1">
      <alignment vertical="top" wrapText="1"/>
    </xf>
    <xf numFmtId="164" fontId="8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14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4" fillId="0" borderId="13" xfId="0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justify" vertical="top" wrapText="1"/>
    </xf>
    <xf numFmtId="164" fontId="10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tabSelected="1" view="pageLayout" topLeftCell="A99" zoomScale="130" zoomScaleNormal="100" zoomScalePageLayoutView="130" workbookViewId="0">
      <selection activeCell="K119" sqref="K119:K120"/>
    </sheetView>
  </sheetViews>
  <sheetFormatPr defaultRowHeight="15" x14ac:dyDescent="0.25"/>
  <cols>
    <col min="5" max="5" width="4.28515625" customWidth="1"/>
    <col min="7" max="7" width="13.28515625" customWidth="1"/>
    <col min="9" max="9" width="13.7109375" bestFit="1" customWidth="1"/>
    <col min="10" max="10" width="10.42578125" bestFit="1" customWidth="1"/>
    <col min="11" max="11" width="13.7109375" bestFit="1" customWidth="1"/>
  </cols>
  <sheetData>
    <row r="1" spans="9:14" ht="15.75" x14ac:dyDescent="0.25">
      <c r="I1" s="10"/>
      <c r="J1" s="10"/>
      <c r="K1" s="10"/>
      <c r="L1" s="82" t="s">
        <v>29</v>
      </c>
      <c r="M1" s="82"/>
      <c r="N1" s="82"/>
    </row>
    <row r="2" spans="9:14" ht="15.75" customHeight="1" x14ac:dyDescent="0.25">
      <c r="I2" s="11"/>
      <c r="J2" s="85" t="s">
        <v>49</v>
      </c>
      <c r="K2" s="85"/>
      <c r="L2" s="85"/>
      <c r="M2" s="85"/>
      <c r="N2" s="85"/>
    </row>
    <row r="3" spans="9:14" ht="15.75" x14ac:dyDescent="0.25">
      <c r="I3" s="11"/>
      <c r="J3" s="85"/>
      <c r="K3" s="85"/>
      <c r="L3" s="85"/>
      <c r="M3" s="85"/>
      <c r="N3" s="85"/>
    </row>
    <row r="4" spans="9:14" ht="15.75" x14ac:dyDescent="0.25">
      <c r="I4" s="10"/>
      <c r="J4" s="85"/>
      <c r="K4" s="85"/>
      <c r="L4" s="85"/>
      <c r="M4" s="85"/>
      <c r="N4" s="85"/>
    </row>
    <row r="5" spans="9:14" ht="15.75" x14ac:dyDescent="0.25">
      <c r="I5" s="10"/>
      <c r="J5" s="85"/>
      <c r="K5" s="85"/>
      <c r="L5" s="85"/>
      <c r="M5" s="85"/>
      <c r="N5" s="85"/>
    </row>
    <row r="6" spans="9:14" ht="15.75" x14ac:dyDescent="0.25">
      <c r="I6" s="10"/>
      <c r="J6" s="85"/>
      <c r="K6" s="85"/>
      <c r="L6" s="85"/>
      <c r="M6" s="85"/>
      <c r="N6" s="85"/>
    </row>
    <row r="7" spans="9:14" ht="15.75" x14ac:dyDescent="0.25">
      <c r="I7" s="10"/>
      <c r="J7" s="85"/>
      <c r="K7" s="85"/>
      <c r="L7" s="85"/>
      <c r="M7" s="85"/>
      <c r="N7" s="85"/>
    </row>
    <row r="8" spans="9:14" ht="15.75" x14ac:dyDescent="0.25">
      <c r="I8" s="10"/>
      <c r="J8" s="10"/>
      <c r="K8" s="10"/>
      <c r="L8" s="82"/>
      <c r="M8" s="82"/>
      <c r="N8" s="82"/>
    </row>
    <row r="9" spans="9:14" ht="15.75" x14ac:dyDescent="0.25">
      <c r="I9" s="11"/>
      <c r="J9" s="15"/>
      <c r="K9" s="15"/>
      <c r="L9" s="15"/>
      <c r="M9" s="15"/>
      <c r="N9" s="15"/>
    </row>
    <row r="10" spans="9:14" ht="15.75" x14ac:dyDescent="0.25">
      <c r="I10" s="11"/>
      <c r="J10" s="15"/>
      <c r="K10" s="15"/>
      <c r="L10" s="15"/>
      <c r="M10" s="15"/>
      <c r="N10" s="15"/>
    </row>
    <row r="11" spans="9:14" ht="15.75" x14ac:dyDescent="0.25">
      <c r="I11" s="11"/>
      <c r="J11" s="15"/>
      <c r="K11" s="15"/>
      <c r="L11" s="15"/>
      <c r="M11" s="15"/>
      <c r="N11" s="15"/>
    </row>
    <row r="12" spans="9:14" ht="7.5" customHeight="1" x14ac:dyDescent="0.25">
      <c r="I12" s="11"/>
      <c r="J12" s="15"/>
      <c r="K12" s="15"/>
      <c r="L12" s="15"/>
      <c r="M12" s="15"/>
      <c r="N12" s="15"/>
    </row>
    <row r="13" spans="9:14" ht="15.75" hidden="1" x14ac:dyDescent="0.25">
      <c r="I13" s="10"/>
      <c r="J13" s="15"/>
      <c r="K13" s="15"/>
      <c r="L13" s="15"/>
      <c r="M13" s="15"/>
      <c r="N13" s="15"/>
    </row>
    <row r="14" spans="9:14" ht="16.5" hidden="1" customHeight="1" x14ac:dyDescent="0.25">
      <c r="J14" s="15"/>
      <c r="K14" s="15"/>
      <c r="L14" s="15"/>
      <c r="M14" s="15"/>
      <c r="N14" s="15"/>
    </row>
    <row r="15" spans="9:14" ht="16.5" hidden="1" customHeight="1" x14ac:dyDescent="0.25">
      <c r="J15" s="12"/>
      <c r="K15" s="12"/>
      <c r="L15" s="12"/>
      <c r="M15" s="12"/>
      <c r="N15" s="12"/>
    </row>
    <row r="16" spans="9:14" ht="16.5" hidden="1" customHeight="1" x14ac:dyDescent="0.25">
      <c r="J16" s="13"/>
      <c r="K16" s="13"/>
      <c r="L16" s="13"/>
      <c r="M16" s="13"/>
      <c r="N16" s="13"/>
    </row>
    <row r="17" spans="1:14" ht="16.5" hidden="1" customHeight="1" x14ac:dyDescent="0.25">
      <c r="J17" s="12"/>
      <c r="K17" s="12"/>
      <c r="L17" s="12"/>
      <c r="M17" s="12"/>
      <c r="N17" s="12"/>
    </row>
    <row r="18" spans="1:14" ht="18.75" x14ac:dyDescent="0.3">
      <c r="B18" s="83" t="s">
        <v>28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</row>
    <row r="19" spans="1:14" ht="18.75" x14ac:dyDescent="0.3">
      <c r="B19" s="83" t="s">
        <v>25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</row>
    <row r="20" spans="1:14" ht="16.5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4" ht="15" customHeight="1" x14ac:dyDescent="0.25">
      <c r="A21" s="71" t="s">
        <v>0</v>
      </c>
      <c r="B21" s="71" t="s">
        <v>1</v>
      </c>
      <c r="C21" s="71"/>
      <c r="D21" s="71"/>
      <c r="E21" s="71"/>
      <c r="F21" s="71" t="s">
        <v>2</v>
      </c>
      <c r="G21" s="72" t="s">
        <v>9</v>
      </c>
      <c r="H21" s="72"/>
      <c r="I21" s="72"/>
      <c r="J21" s="72"/>
      <c r="K21" s="72"/>
      <c r="L21" s="71" t="s">
        <v>8</v>
      </c>
      <c r="M21" s="71"/>
      <c r="N21" s="71"/>
    </row>
    <row r="22" spans="1:14" ht="15" customHeight="1" x14ac:dyDescent="0.25">
      <c r="A22" s="71"/>
      <c r="B22" s="71"/>
      <c r="C22" s="71"/>
      <c r="D22" s="71"/>
      <c r="E22" s="71"/>
      <c r="F22" s="71"/>
      <c r="G22" s="71" t="s">
        <v>3</v>
      </c>
      <c r="H22" s="84" t="s">
        <v>4</v>
      </c>
      <c r="I22" s="71" t="s">
        <v>5</v>
      </c>
      <c r="J22" s="84" t="s">
        <v>6</v>
      </c>
      <c r="K22" s="71" t="s">
        <v>7</v>
      </c>
      <c r="L22" s="71"/>
      <c r="M22" s="71"/>
      <c r="N22" s="71"/>
    </row>
    <row r="23" spans="1:14" x14ac:dyDescent="0.25">
      <c r="A23" s="71"/>
      <c r="B23" s="71"/>
      <c r="C23" s="71"/>
      <c r="D23" s="71"/>
      <c r="E23" s="71"/>
      <c r="F23" s="71"/>
      <c r="G23" s="71"/>
      <c r="H23" s="84"/>
      <c r="I23" s="71"/>
      <c r="J23" s="84"/>
      <c r="K23" s="71"/>
      <c r="L23" s="71"/>
      <c r="M23" s="71"/>
      <c r="N23" s="71"/>
    </row>
    <row r="24" spans="1:14" x14ac:dyDescent="0.25">
      <c r="A24" s="71"/>
      <c r="B24" s="71"/>
      <c r="C24" s="71"/>
      <c r="D24" s="71"/>
      <c r="E24" s="71"/>
      <c r="F24" s="71"/>
      <c r="G24" s="71"/>
      <c r="H24" s="84"/>
      <c r="I24" s="71"/>
      <c r="J24" s="84"/>
      <c r="K24" s="71"/>
      <c r="L24" s="71"/>
      <c r="M24" s="71"/>
      <c r="N24" s="71"/>
    </row>
    <row r="25" spans="1:14" ht="15" customHeight="1" x14ac:dyDescent="0.25">
      <c r="A25" s="73" t="s">
        <v>40</v>
      </c>
      <c r="B25" s="74"/>
      <c r="C25" s="74"/>
      <c r="D25" s="74"/>
      <c r="E25" s="75"/>
      <c r="F25" s="45" t="s">
        <v>10</v>
      </c>
      <c r="G25" s="43">
        <f>+G34+G128</f>
        <v>4026.1721800000005</v>
      </c>
      <c r="H25" s="43">
        <f t="shared" ref="H25" si="0">H27+H28+H29+H30+H31+H32</f>
        <v>0</v>
      </c>
      <c r="I25" s="43">
        <f>I34+I128</f>
        <v>443.46307999999999</v>
      </c>
      <c r="J25" s="43">
        <f>+J34+J128</f>
        <v>705.76700000000005</v>
      </c>
      <c r="K25" s="43">
        <f>+K34+K128</f>
        <v>2876.9421000000002</v>
      </c>
      <c r="L25" s="34" t="s">
        <v>17</v>
      </c>
      <c r="M25" s="35"/>
      <c r="N25" s="36"/>
    </row>
    <row r="26" spans="1:14" x14ac:dyDescent="0.25">
      <c r="A26" s="76"/>
      <c r="B26" s="77"/>
      <c r="C26" s="77"/>
      <c r="D26" s="77"/>
      <c r="E26" s="78"/>
      <c r="F26" s="45"/>
      <c r="G26" s="44"/>
      <c r="H26" s="44"/>
      <c r="I26" s="44"/>
      <c r="J26" s="44"/>
      <c r="K26" s="44"/>
      <c r="L26" s="37"/>
      <c r="M26" s="38"/>
      <c r="N26" s="39"/>
    </row>
    <row r="27" spans="1:14" x14ac:dyDescent="0.25">
      <c r="A27" s="76"/>
      <c r="B27" s="77"/>
      <c r="C27" s="77"/>
      <c r="D27" s="77"/>
      <c r="E27" s="78"/>
      <c r="F27" s="4" t="s">
        <v>11</v>
      </c>
      <c r="G27" s="5">
        <f>H27+I27+J27+K27</f>
        <v>23.8</v>
      </c>
      <c r="H27" s="6">
        <v>0</v>
      </c>
      <c r="I27" s="6">
        <v>0</v>
      </c>
      <c r="J27" s="6">
        <v>0</v>
      </c>
      <c r="K27" s="6">
        <f>+K36+K130</f>
        <v>23.8</v>
      </c>
      <c r="L27" s="37"/>
      <c r="M27" s="38"/>
      <c r="N27" s="39"/>
    </row>
    <row r="28" spans="1:14" x14ac:dyDescent="0.25">
      <c r="A28" s="76"/>
      <c r="B28" s="77"/>
      <c r="C28" s="77"/>
      <c r="D28" s="77"/>
      <c r="E28" s="78"/>
      <c r="F28" s="4" t="s">
        <v>12</v>
      </c>
      <c r="G28" s="6">
        <f>H28+I28+J28+K28</f>
        <v>0</v>
      </c>
      <c r="H28" s="6">
        <v>0</v>
      </c>
      <c r="I28" s="6">
        <v>0</v>
      </c>
      <c r="J28" s="6">
        <v>0</v>
      </c>
      <c r="K28" s="6">
        <f>K37+K131</f>
        <v>0</v>
      </c>
      <c r="L28" s="37"/>
      <c r="M28" s="38"/>
      <c r="N28" s="39"/>
    </row>
    <row r="29" spans="1:14" x14ac:dyDescent="0.25">
      <c r="A29" s="76"/>
      <c r="B29" s="77"/>
      <c r="C29" s="77"/>
      <c r="D29" s="77"/>
      <c r="E29" s="78"/>
      <c r="F29" s="4" t="s">
        <v>13</v>
      </c>
      <c r="G29" s="6">
        <f t="shared" ref="G29:G32" si="1">H29+I29+J29+K29</f>
        <v>53.22</v>
      </c>
      <c r="H29" s="6">
        <v>0</v>
      </c>
      <c r="I29" s="6">
        <v>0</v>
      </c>
      <c r="J29" s="6">
        <v>0</v>
      </c>
      <c r="K29" s="6">
        <f>K38+K132</f>
        <v>53.22</v>
      </c>
      <c r="L29" s="37"/>
      <c r="M29" s="38"/>
      <c r="N29" s="39"/>
    </row>
    <row r="30" spans="1:14" x14ac:dyDescent="0.25">
      <c r="A30" s="76"/>
      <c r="B30" s="77"/>
      <c r="C30" s="77"/>
      <c r="D30" s="77"/>
      <c r="E30" s="78"/>
      <c r="F30" s="4" t="s">
        <v>14</v>
      </c>
      <c r="G30" s="6">
        <f t="shared" si="1"/>
        <v>8.5839999999999996</v>
      </c>
      <c r="H30" s="6">
        <v>0</v>
      </c>
      <c r="I30" s="6">
        <v>0</v>
      </c>
      <c r="J30" s="6">
        <v>0</v>
      </c>
      <c r="K30" s="6">
        <f>K39+K133</f>
        <v>8.5839999999999996</v>
      </c>
      <c r="L30" s="37"/>
      <c r="M30" s="38"/>
      <c r="N30" s="39"/>
    </row>
    <row r="31" spans="1:14" x14ac:dyDescent="0.25">
      <c r="A31" s="76"/>
      <c r="B31" s="77"/>
      <c r="C31" s="77"/>
      <c r="D31" s="77"/>
      <c r="E31" s="78"/>
      <c r="F31" s="4" t="s">
        <v>15</v>
      </c>
      <c r="G31" s="6">
        <f t="shared" si="1"/>
        <v>50</v>
      </c>
      <c r="H31" s="6">
        <v>0</v>
      </c>
      <c r="I31" s="6">
        <v>0</v>
      </c>
      <c r="J31" s="6">
        <v>0</v>
      </c>
      <c r="K31" s="6">
        <f>K40+K134</f>
        <v>50</v>
      </c>
      <c r="L31" s="37"/>
      <c r="M31" s="38"/>
      <c r="N31" s="39"/>
    </row>
    <row r="32" spans="1:14" x14ac:dyDescent="0.25">
      <c r="A32" s="76"/>
      <c r="B32" s="77"/>
      <c r="C32" s="77"/>
      <c r="D32" s="77"/>
      <c r="E32" s="78"/>
      <c r="F32" s="4" t="s">
        <v>26</v>
      </c>
      <c r="G32" s="6">
        <f t="shared" si="1"/>
        <v>981.33809999999994</v>
      </c>
      <c r="H32" s="14">
        <v>0</v>
      </c>
      <c r="I32" s="14">
        <v>0</v>
      </c>
      <c r="J32" s="14">
        <f>J67+J92</f>
        <v>560</v>
      </c>
      <c r="K32" s="14">
        <f>+K41+K135</f>
        <v>421.3381</v>
      </c>
      <c r="L32" s="37"/>
      <c r="M32" s="38"/>
      <c r="N32" s="39"/>
    </row>
    <row r="33" spans="1:14" x14ac:dyDescent="0.25">
      <c r="A33" s="79"/>
      <c r="B33" s="80"/>
      <c r="C33" s="80"/>
      <c r="D33" s="80"/>
      <c r="E33" s="81"/>
      <c r="F33" s="4" t="s">
        <v>27</v>
      </c>
      <c r="G33" s="14">
        <f>G42+G136</f>
        <v>2909.2300800000003</v>
      </c>
      <c r="H33" s="14">
        <v>0</v>
      </c>
      <c r="I33" s="14">
        <f>I42+I136</f>
        <v>443.46307999999999</v>
      </c>
      <c r="J33" s="14">
        <f>J42+J136</f>
        <v>145.767</v>
      </c>
      <c r="K33" s="14">
        <f>+K42+K136</f>
        <v>2320</v>
      </c>
      <c r="L33" s="40"/>
      <c r="M33" s="41"/>
      <c r="N33" s="42"/>
    </row>
    <row r="34" spans="1:14" ht="15" customHeight="1" x14ac:dyDescent="0.25">
      <c r="A34" s="62" t="s">
        <v>18</v>
      </c>
      <c r="B34" s="63"/>
      <c r="C34" s="63"/>
      <c r="D34" s="63"/>
      <c r="E34" s="64"/>
      <c r="F34" s="45" t="s">
        <v>10</v>
      </c>
      <c r="G34" s="43">
        <f>+G43+G61+G86+G102</f>
        <v>3925.0741800000005</v>
      </c>
      <c r="H34" s="43">
        <f t="shared" ref="H34" si="2">H36+H37+H38+H39+H40</f>
        <v>0</v>
      </c>
      <c r="I34" s="43">
        <f>I43+I61+I86+I102</f>
        <v>443.46307999999999</v>
      </c>
      <c r="J34" s="43">
        <f>+J43+J61+J86+J102</f>
        <v>705.76700000000005</v>
      </c>
      <c r="K34" s="43">
        <f>+K43+K61+K86+K102</f>
        <v>2775.8441000000003</v>
      </c>
      <c r="L34" s="34" t="s">
        <v>17</v>
      </c>
      <c r="M34" s="35"/>
      <c r="N34" s="36"/>
    </row>
    <row r="35" spans="1:14" ht="15" customHeight="1" x14ac:dyDescent="0.25">
      <c r="A35" s="65"/>
      <c r="B35" s="66"/>
      <c r="C35" s="66"/>
      <c r="D35" s="66"/>
      <c r="E35" s="67"/>
      <c r="F35" s="45"/>
      <c r="G35" s="44"/>
      <c r="H35" s="44"/>
      <c r="I35" s="44"/>
      <c r="J35" s="44"/>
      <c r="K35" s="44"/>
      <c r="L35" s="37"/>
      <c r="M35" s="38"/>
      <c r="N35" s="39"/>
    </row>
    <row r="36" spans="1:14" x14ac:dyDescent="0.25">
      <c r="A36" s="65"/>
      <c r="B36" s="66"/>
      <c r="C36" s="66"/>
      <c r="D36" s="66"/>
      <c r="E36" s="67"/>
      <c r="F36" s="3" t="s">
        <v>11</v>
      </c>
      <c r="G36" s="7">
        <f t="shared" ref="G36:G43" si="3">H36+I36+J36+K36</f>
        <v>23.8</v>
      </c>
      <c r="H36" s="7">
        <f t="shared" ref="H36" si="4">H54</f>
        <v>0</v>
      </c>
      <c r="I36" s="7">
        <f t="shared" ref="I36:J40" si="5">I54</f>
        <v>0</v>
      </c>
      <c r="J36" s="7">
        <f t="shared" si="5"/>
        <v>0</v>
      </c>
      <c r="K36" s="7">
        <f>+K45+K62+K87+K103</f>
        <v>23.8</v>
      </c>
      <c r="L36" s="37"/>
      <c r="M36" s="38"/>
      <c r="N36" s="39"/>
    </row>
    <row r="37" spans="1:14" x14ac:dyDescent="0.25">
      <c r="A37" s="65"/>
      <c r="B37" s="66"/>
      <c r="C37" s="66"/>
      <c r="D37" s="66"/>
      <c r="E37" s="67"/>
      <c r="F37" s="3" t="s">
        <v>12</v>
      </c>
      <c r="G37" s="7">
        <f t="shared" si="3"/>
        <v>0</v>
      </c>
      <c r="H37" s="7">
        <f t="shared" ref="H37" si="6">H55</f>
        <v>0</v>
      </c>
      <c r="I37" s="7">
        <f t="shared" si="5"/>
        <v>0</v>
      </c>
      <c r="J37" s="7">
        <f t="shared" si="5"/>
        <v>0</v>
      </c>
      <c r="K37" s="7">
        <f>+K46+K63+K88+K104</f>
        <v>0</v>
      </c>
      <c r="L37" s="37"/>
      <c r="M37" s="38"/>
      <c r="N37" s="39"/>
    </row>
    <row r="38" spans="1:14" x14ac:dyDescent="0.25">
      <c r="A38" s="65"/>
      <c r="B38" s="66"/>
      <c r="C38" s="66"/>
      <c r="D38" s="66"/>
      <c r="E38" s="67"/>
      <c r="F38" s="3" t="s">
        <v>13</v>
      </c>
      <c r="G38" s="7">
        <f t="shared" si="3"/>
        <v>0</v>
      </c>
      <c r="H38" s="7">
        <f t="shared" ref="H38" si="7">H56</f>
        <v>0</v>
      </c>
      <c r="I38" s="7">
        <f t="shared" si="5"/>
        <v>0</v>
      </c>
      <c r="J38" s="7">
        <f t="shared" si="5"/>
        <v>0</v>
      </c>
      <c r="K38" s="7">
        <f>K47+K64+K89+K105</f>
        <v>0</v>
      </c>
      <c r="L38" s="37"/>
      <c r="M38" s="38"/>
      <c r="N38" s="39"/>
    </row>
    <row r="39" spans="1:14" x14ac:dyDescent="0.25">
      <c r="A39" s="65"/>
      <c r="B39" s="66"/>
      <c r="C39" s="66"/>
      <c r="D39" s="66"/>
      <c r="E39" s="67"/>
      <c r="F39" s="3" t="s">
        <v>14</v>
      </c>
      <c r="G39" s="7">
        <f t="shared" si="3"/>
        <v>0</v>
      </c>
      <c r="H39" s="7">
        <f t="shared" ref="H39" si="8">H57</f>
        <v>0</v>
      </c>
      <c r="I39" s="7">
        <f t="shared" si="5"/>
        <v>0</v>
      </c>
      <c r="J39" s="7">
        <f t="shared" si="5"/>
        <v>0</v>
      </c>
      <c r="K39" s="7">
        <f>K48+K65+K90+K106</f>
        <v>0</v>
      </c>
      <c r="L39" s="37"/>
      <c r="M39" s="38"/>
      <c r="N39" s="39"/>
    </row>
    <row r="40" spans="1:14" x14ac:dyDescent="0.25">
      <c r="A40" s="65"/>
      <c r="B40" s="66"/>
      <c r="C40" s="66"/>
      <c r="D40" s="66"/>
      <c r="E40" s="67"/>
      <c r="F40" s="3" t="s">
        <v>15</v>
      </c>
      <c r="G40" s="7">
        <f t="shared" si="3"/>
        <v>30</v>
      </c>
      <c r="H40" s="7">
        <f t="shared" ref="H40" si="9">H58</f>
        <v>0</v>
      </c>
      <c r="I40" s="7">
        <f t="shared" si="5"/>
        <v>0</v>
      </c>
      <c r="J40" s="7">
        <f t="shared" si="5"/>
        <v>0</v>
      </c>
      <c r="K40" s="7">
        <f>K49+K66+K91+K107</f>
        <v>30</v>
      </c>
      <c r="L40" s="37"/>
      <c r="M40" s="38"/>
      <c r="N40" s="39"/>
    </row>
    <row r="41" spans="1:14" x14ac:dyDescent="0.25">
      <c r="A41" s="65"/>
      <c r="B41" s="66"/>
      <c r="C41" s="66"/>
      <c r="D41" s="66"/>
      <c r="E41" s="67"/>
      <c r="F41" s="17" t="s">
        <v>26</v>
      </c>
      <c r="G41" s="16">
        <f>G50+G67+G92+G108</f>
        <v>962.04410000000007</v>
      </c>
      <c r="H41" s="16">
        <v>0</v>
      </c>
      <c r="I41" s="16">
        <v>0</v>
      </c>
      <c r="J41" s="16">
        <f>J50+J67+J92+J108</f>
        <v>560</v>
      </c>
      <c r="K41" s="16">
        <f>+K50+K67+K92+K108</f>
        <v>402.04410000000001</v>
      </c>
      <c r="L41" s="37"/>
      <c r="M41" s="38"/>
      <c r="N41" s="39"/>
    </row>
    <row r="42" spans="1:14" x14ac:dyDescent="0.25">
      <c r="A42" s="68"/>
      <c r="B42" s="69"/>
      <c r="C42" s="69"/>
      <c r="D42" s="69"/>
      <c r="E42" s="70"/>
      <c r="F42" s="17" t="s">
        <v>27</v>
      </c>
      <c r="G42" s="16">
        <f>G51+G68+G93+G109</f>
        <v>2909.2300800000003</v>
      </c>
      <c r="H42" s="16">
        <v>0</v>
      </c>
      <c r="I42" s="16">
        <f>I51+I68+I93+I109</f>
        <v>443.46307999999999</v>
      </c>
      <c r="J42" s="16">
        <f>J51+J68+J93+J109</f>
        <v>145.767</v>
      </c>
      <c r="K42" s="16">
        <f>+K51+K68+K93+K109</f>
        <v>2320</v>
      </c>
      <c r="L42" s="40"/>
      <c r="M42" s="41"/>
      <c r="N42" s="42"/>
    </row>
    <row r="43" spans="1:14" ht="15" customHeight="1" x14ac:dyDescent="0.25">
      <c r="A43" s="31" t="s">
        <v>16</v>
      </c>
      <c r="B43" s="49" t="s">
        <v>24</v>
      </c>
      <c r="C43" s="50"/>
      <c r="D43" s="50"/>
      <c r="E43" s="51"/>
      <c r="F43" s="60" t="s">
        <v>10</v>
      </c>
      <c r="G43" s="43">
        <f t="shared" si="3"/>
        <v>53.8</v>
      </c>
      <c r="H43" s="43">
        <f>H45+H46+H47+H48+H49</f>
        <v>0</v>
      </c>
      <c r="I43" s="43">
        <f>I45+I46+I47+I48+I49</f>
        <v>0</v>
      </c>
      <c r="J43" s="43">
        <f>J45+J46+J47+J48+J49</f>
        <v>0</v>
      </c>
      <c r="K43" s="43">
        <f>K45+K46+K47+K48+K49</f>
        <v>53.8</v>
      </c>
      <c r="L43" s="34" t="s">
        <v>17</v>
      </c>
      <c r="M43" s="35"/>
      <c r="N43" s="36"/>
    </row>
    <row r="44" spans="1:14" x14ac:dyDescent="0.25">
      <c r="A44" s="32"/>
      <c r="B44" s="52"/>
      <c r="C44" s="53"/>
      <c r="D44" s="53"/>
      <c r="E44" s="54"/>
      <c r="F44" s="61"/>
      <c r="G44" s="44"/>
      <c r="H44" s="44"/>
      <c r="I44" s="44"/>
      <c r="J44" s="44"/>
      <c r="K44" s="44"/>
      <c r="L44" s="37"/>
      <c r="M44" s="38"/>
      <c r="N44" s="39"/>
    </row>
    <row r="45" spans="1:14" x14ac:dyDescent="0.25">
      <c r="A45" s="32"/>
      <c r="B45" s="52"/>
      <c r="C45" s="53"/>
      <c r="D45" s="53"/>
      <c r="E45" s="54"/>
      <c r="F45" s="1" t="s">
        <v>11</v>
      </c>
      <c r="G45" s="8">
        <f>H45+I45+J45+K45</f>
        <v>23.8</v>
      </c>
      <c r="H45" s="9">
        <v>0</v>
      </c>
      <c r="I45" s="9">
        <v>0</v>
      </c>
      <c r="J45" s="9">
        <v>0</v>
      </c>
      <c r="K45" s="9">
        <f>K54</f>
        <v>23.8</v>
      </c>
      <c r="L45" s="37"/>
      <c r="M45" s="38"/>
      <c r="N45" s="39"/>
    </row>
    <row r="46" spans="1:14" x14ac:dyDescent="0.25">
      <c r="A46" s="32"/>
      <c r="B46" s="52"/>
      <c r="C46" s="53"/>
      <c r="D46" s="53"/>
      <c r="E46" s="54"/>
      <c r="F46" s="1" t="s">
        <v>12</v>
      </c>
      <c r="G46" s="9">
        <f t="shared" ref="G46:G49" si="10">H46+I46+J46+K46</f>
        <v>0</v>
      </c>
      <c r="H46" s="9">
        <v>0</v>
      </c>
      <c r="I46" s="9">
        <v>0</v>
      </c>
      <c r="J46" s="9">
        <v>0</v>
      </c>
      <c r="K46" s="9">
        <f>K55</f>
        <v>0</v>
      </c>
      <c r="L46" s="37"/>
      <c r="M46" s="38"/>
      <c r="N46" s="39"/>
    </row>
    <row r="47" spans="1:14" x14ac:dyDescent="0.25">
      <c r="A47" s="32"/>
      <c r="B47" s="52"/>
      <c r="C47" s="53"/>
      <c r="D47" s="53"/>
      <c r="E47" s="54"/>
      <c r="F47" s="1" t="s">
        <v>13</v>
      </c>
      <c r="G47" s="9">
        <f>H47+I47+J47+K47</f>
        <v>0</v>
      </c>
      <c r="H47" s="9">
        <v>0</v>
      </c>
      <c r="I47" s="9">
        <v>0</v>
      </c>
      <c r="J47" s="9">
        <v>0</v>
      </c>
      <c r="K47" s="9">
        <f>K56</f>
        <v>0</v>
      </c>
      <c r="L47" s="37"/>
      <c r="M47" s="38"/>
      <c r="N47" s="39"/>
    </row>
    <row r="48" spans="1:14" x14ac:dyDescent="0.25">
      <c r="A48" s="32"/>
      <c r="B48" s="52"/>
      <c r="C48" s="53"/>
      <c r="D48" s="53"/>
      <c r="E48" s="54"/>
      <c r="F48" s="1" t="s">
        <v>14</v>
      </c>
      <c r="G48" s="9">
        <f t="shared" si="10"/>
        <v>0</v>
      </c>
      <c r="H48" s="9">
        <v>0</v>
      </c>
      <c r="I48" s="9">
        <v>0</v>
      </c>
      <c r="J48" s="9">
        <v>0</v>
      </c>
      <c r="K48" s="9">
        <f>K57</f>
        <v>0</v>
      </c>
      <c r="L48" s="37"/>
      <c r="M48" s="38"/>
      <c r="N48" s="39"/>
    </row>
    <row r="49" spans="1:14" x14ac:dyDescent="0.25">
      <c r="A49" s="32"/>
      <c r="B49" s="52"/>
      <c r="C49" s="53"/>
      <c r="D49" s="53"/>
      <c r="E49" s="54"/>
      <c r="F49" s="1" t="s">
        <v>15</v>
      </c>
      <c r="G49" s="9">
        <f t="shared" si="10"/>
        <v>30</v>
      </c>
      <c r="H49" s="9">
        <v>0</v>
      </c>
      <c r="I49" s="9">
        <v>0</v>
      </c>
      <c r="J49" s="9">
        <v>0</v>
      </c>
      <c r="K49" s="9">
        <f>K58</f>
        <v>30</v>
      </c>
      <c r="L49" s="37"/>
      <c r="M49" s="38"/>
      <c r="N49" s="39"/>
    </row>
    <row r="50" spans="1:14" x14ac:dyDescent="0.25">
      <c r="A50" s="32"/>
      <c r="B50" s="52"/>
      <c r="C50" s="53"/>
      <c r="D50" s="53"/>
      <c r="E50" s="54"/>
      <c r="F50" s="19" t="s">
        <v>26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37"/>
      <c r="M50" s="38"/>
      <c r="N50" s="39"/>
    </row>
    <row r="51" spans="1:14" x14ac:dyDescent="0.25">
      <c r="A51" s="33"/>
      <c r="B51" s="55"/>
      <c r="C51" s="56"/>
      <c r="D51" s="56"/>
      <c r="E51" s="57"/>
      <c r="F51" s="19" t="s">
        <v>27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40"/>
      <c r="M51" s="41"/>
      <c r="N51" s="42"/>
    </row>
    <row r="52" spans="1:14" ht="15" customHeight="1" x14ac:dyDescent="0.25">
      <c r="A52" s="31" t="s">
        <v>21</v>
      </c>
      <c r="B52" s="46" t="s">
        <v>23</v>
      </c>
      <c r="C52" s="46"/>
      <c r="D52" s="46"/>
      <c r="E52" s="46"/>
      <c r="F52" s="60" t="s">
        <v>10</v>
      </c>
      <c r="G52" s="43">
        <f>H52+I52+J52+K52</f>
        <v>53.8</v>
      </c>
      <c r="H52" s="43">
        <f>H54+H55+H56+H57+H58</f>
        <v>0</v>
      </c>
      <c r="I52" s="43">
        <f>I54+I55+I56+I57+I58</f>
        <v>0</v>
      </c>
      <c r="J52" s="43">
        <f>J54+J55+J56+J57+J58</f>
        <v>0</v>
      </c>
      <c r="K52" s="43">
        <f>K54+K55+K56+K57+K58</f>
        <v>53.8</v>
      </c>
      <c r="L52" s="34" t="s">
        <v>17</v>
      </c>
      <c r="M52" s="35"/>
      <c r="N52" s="36"/>
    </row>
    <row r="53" spans="1:14" x14ac:dyDescent="0.25">
      <c r="A53" s="32"/>
      <c r="B53" s="47"/>
      <c r="C53" s="47"/>
      <c r="D53" s="47"/>
      <c r="E53" s="47"/>
      <c r="F53" s="61"/>
      <c r="G53" s="44"/>
      <c r="H53" s="44"/>
      <c r="I53" s="44"/>
      <c r="J53" s="44"/>
      <c r="K53" s="44"/>
      <c r="L53" s="37"/>
      <c r="M53" s="38"/>
      <c r="N53" s="39"/>
    </row>
    <row r="54" spans="1:14" x14ac:dyDescent="0.25">
      <c r="A54" s="32"/>
      <c r="B54" s="47"/>
      <c r="C54" s="47"/>
      <c r="D54" s="47"/>
      <c r="E54" s="47"/>
      <c r="F54" s="1" t="s">
        <v>11</v>
      </c>
      <c r="G54" s="8">
        <f t="shared" ref="G54:G58" si="11">H54+I54+J54+K54</f>
        <v>23.8</v>
      </c>
      <c r="H54" s="9">
        <v>0</v>
      </c>
      <c r="I54" s="9">
        <v>0</v>
      </c>
      <c r="J54" s="9">
        <v>0</v>
      </c>
      <c r="K54" s="9">
        <v>23.8</v>
      </c>
      <c r="L54" s="37"/>
      <c r="M54" s="38"/>
      <c r="N54" s="39"/>
    </row>
    <row r="55" spans="1:14" x14ac:dyDescent="0.25">
      <c r="A55" s="32"/>
      <c r="B55" s="47"/>
      <c r="C55" s="47"/>
      <c r="D55" s="47"/>
      <c r="E55" s="47"/>
      <c r="F55" s="1" t="s">
        <v>12</v>
      </c>
      <c r="G55" s="9">
        <f t="shared" si="11"/>
        <v>0</v>
      </c>
      <c r="H55" s="9">
        <v>0</v>
      </c>
      <c r="I55" s="9">
        <v>0</v>
      </c>
      <c r="J55" s="9">
        <v>0</v>
      </c>
      <c r="K55" s="30">
        <v>0</v>
      </c>
      <c r="L55" s="37"/>
      <c r="M55" s="38"/>
      <c r="N55" s="39"/>
    </row>
    <row r="56" spans="1:14" x14ac:dyDescent="0.25">
      <c r="A56" s="32"/>
      <c r="B56" s="47"/>
      <c r="C56" s="47"/>
      <c r="D56" s="47"/>
      <c r="E56" s="47"/>
      <c r="F56" s="1" t="s">
        <v>13</v>
      </c>
      <c r="G56" s="9">
        <f t="shared" si="11"/>
        <v>0</v>
      </c>
      <c r="H56" s="9">
        <v>0</v>
      </c>
      <c r="I56" s="9">
        <v>0</v>
      </c>
      <c r="J56" s="9">
        <v>0</v>
      </c>
      <c r="K56" s="30">
        <v>0</v>
      </c>
      <c r="L56" s="37"/>
      <c r="M56" s="38"/>
      <c r="N56" s="39"/>
    </row>
    <row r="57" spans="1:14" x14ac:dyDescent="0.25">
      <c r="A57" s="32"/>
      <c r="B57" s="47"/>
      <c r="C57" s="47"/>
      <c r="D57" s="47"/>
      <c r="E57" s="47"/>
      <c r="F57" s="1" t="s">
        <v>14</v>
      </c>
      <c r="G57" s="9">
        <f t="shared" si="11"/>
        <v>0</v>
      </c>
      <c r="H57" s="9">
        <v>0</v>
      </c>
      <c r="I57" s="9">
        <v>0</v>
      </c>
      <c r="J57" s="9">
        <v>0</v>
      </c>
      <c r="K57" s="9">
        <v>0</v>
      </c>
      <c r="L57" s="37"/>
      <c r="M57" s="38"/>
      <c r="N57" s="39"/>
    </row>
    <row r="58" spans="1:14" x14ac:dyDescent="0.25">
      <c r="A58" s="32"/>
      <c r="B58" s="47"/>
      <c r="C58" s="47"/>
      <c r="D58" s="47"/>
      <c r="E58" s="47"/>
      <c r="F58" s="1" t="s">
        <v>15</v>
      </c>
      <c r="G58" s="9">
        <f t="shared" si="11"/>
        <v>30</v>
      </c>
      <c r="H58" s="9">
        <v>0</v>
      </c>
      <c r="I58" s="9">
        <v>0</v>
      </c>
      <c r="J58" s="9">
        <v>0</v>
      </c>
      <c r="K58" s="9">
        <v>30</v>
      </c>
      <c r="L58" s="37"/>
      <c r="M58" s="38"/>
      <c r="N58" s="39"/>
    </row>
    <row r="59" spans="1:14" x14ac:dyDescent="0.25">
      <c r="A59" s="32"/>
      <c r="B59" s="47"/>
      <c r="C59" s="47"/>
      <c r="D59" s="47"/>
      <c r="E59" s="47"/>
      <c r="F59" s="20" t="s">
        <v>26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37"/>
      <c r="M59" s="38"/>
      <c r="N59" s="39"/>
    </row>
    <row r="60" spans="1:14" x14ac:dyDescent="0.25">
      <c r="A60" s="33"/>
      <c r="B60" s="48"/>
      <c r="C60" s="48"/>
      <c r="D60" s="48"/>
      <c r="E60" s="48"/>
      <c r="F60" s="20" t="s">
        <v>27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40"/>
      <c r="M60" s="41"/>
      <c r="N60" s="42"/>
    </row>
    <row r="61" spans="1:14" ht="26.25" customHeight="1" x14ac:dyDescent="0.25">
      <c r="A61" s="31" t="s">
        <v>31</v>
      </c>
      <c r="B61" s="49" t="s">
        <v>32</v>
      </c>
      <c r="C61" s="35"/>
      <c r="D61" s="35"/>
      <c r="E61" s="36"/>
      <c r="F61" s="4" t="s">
        <v>10</v>
      </c>
      <c r="G61" s="22">
        <f>G69+G77</f>
        <v>374.767</v>
      </c>
      <c r="H61" s="22">
        <v>0</v>
      </c>
      <c r="I61" s="22">
        <v>0</v>
      </c>
      <c r="J61" s="22">
        <f>J69+J77</f>
        <v>374.767</v>
      </c>
      <c r="K61" s="22">
        <v>0</v>
      </c>
      <c r="L61" s="34" t="s">
        <v>17</v>
      </c>
      <c r="M61" s="35"/>
      <c r="N61" s="36"/>
    </row>
    <row r="62" spans="1:14" x14ac:dyDescent="0.25">
      <c r="A62" s="32"/>
      <c r="B62" s="37"/>
      <c r="C62" s="38"/>
      <c r="D62" s="38"/>
      <c r="E62" s="39"/>
      <c r="F62" s="23" t="s">
        <v>30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37"/>
      <c r="M62" s="38"/>
      <c r="N62" s="39"/>
    </row>
    <row r="63" spans="1:14" x14ac:dyDescent="0.25">
      <c r="A63" s="32"/>
      <c r="B63" s="37"/>
      <c r="C63" s="38"/>
      <c r="D63" s="38"/>
      <c r="E63" s="39"/>
      <c r="F63" s="23" t="s">
        <v>12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37"/>
      <c r="M63" s="38"/>
      <c r="N63" s="39"/>
    </row>
    <row r="64" spans="1:14" x14ac:dyDescent="0.25">
      <c r="A64" s="32"/>
      <c r="B64" s="37"/>
      <c r="C64" s="38"/>
      <c r="D64" s="38"/>
      <c r="E64" s="39"/>
      <c r="F64" s="23" t="s">
        <v>13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37"/>
      <c r="M64" s="38"/>
      <c r="N64" s="39"/>
    </row>
    <row r="65" spans="1:14" x14ac:dyDescent="0.25">
      <c r="A65" s="32"/>
      <c r="B65" s="37"/>
      <c r="C65" s="38"/>
      <c r="D65" s="38"/>
      <c r="E65" s="39"/>
      <c r="F65" s="23" t="s">
        <v>14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37"/>
      <c r="M65" s="38"/>
      <c r="N65" s="39"/>
    </row>
    <row r="66" spans="1:14" x14ac:dyDescent="0.25">
      <c r="A66" s="32"/>
      <c r="B66" s="37"/>
      <c r="C66" s="38"/>
      <c r="D66" s="38"/>
      <c r="E66" s="39"/>
      <c r="F66" s="23" t="s">
        <v>15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37"/>
      <c r="M66" s="38"/>
      <c r="N66" s="39"/>
    </row>
    <row r="67" spans="1:14" x14ac:dyDescent="0.25">
      <c r="A67" s="32"/>
      <c r="B67" s="37"/>
      <c r="C67" s="38"/>
      <c r="D67" s="38"/>
      <c r="E67" s="39"/>
      <c r="F67" s="23" t="s">
        <v>26</v>
      </c>
      <c r="G67" s="18">
        <v>260</v>
      </c>
      <c r="H67" s="18">
        <v>0</v>
      </c>
      <c r="I67" s="18" t="s">
        <v>33</v>
      </c>
      <c r="J67" s="18">
        <v>260</v>
      </c>
      <c r="K67" s="18">
        <v>0</v>
      </c>
      <c r="L67" s="37"/>
      <c r="M67" s="38"/>
      <c r="N67" s="39"/>
    </row>
    <row r="68" spans="1:14" x14ac:dyDescent="0.25">
      <c r="A68" s="33"/>
      <c r="B68" s="40"/>
      <c r="C68" s="41"/>
      <c r="D68" s="41"/>
      <c r="E68" s="42"/>
      <c r="F68" s="23" t="s">
        <v>27</v>
      </c>
      <c r="G68" s="18">
        <f>G76+G85</f>
        <v>114.767</v>
      </c>
      <c r="H68" s="18">
        <v>0</v>
      </c>
      <c r="I68" s="18">
        <v>0</v>
      </c>
      <c r="J68" s="18">
        <f>J76+J85</f>
        <v>114.767</v>
      </c>
      <c r="K68" s="18">
        <v>0</v>
      </c>
      <c r="L68" s="40"/>
      <c r="M68" s="41"/>
      <c r="N68" s="42"/>
    </row>
    <row r="69" spans="1:14" x14ac:dyDescent="0.25">
      <c r="A69" s="31" t="s">
        <v>35</v>
      </c>
      <c r="B69" s="59" t="s">
        <v>36</v>
      </c>
      <c r="C69" s="35"/>
      <c r="D69" s="35"/>
      <c r="E69" s="36"/>
      <c r="F69" s="4" t="s">
        <v>10</v>
      </c>
      <c r="G69" s="22">
        <v>260</v>
      </c>
      <c r="H69" s="22">
        <v>0</v>
      </c>
      <c r="I69" s="22">
        <v>0</v>
      </c>
      <c r="J69" s="22">
        <v>260</v>
      </c>
      <c r="K69" s="26">
        <v>0</v>
      </c>
      <c r="L69" s="34" t="s">
        <v>17</v>
      </c>
      <c r="M69" s="35"/>
      <c r="N69" s="36"/>
    </row>
    <row r="70" spans="1:14" x14ac:dyDescent="0.25">
      <c r="A70" s="32"/>
      <c r="B70" s="37"/>
      <c r="C70" s="38"/>
      <c r="D70" s="38"/>
      <c r="E70" s="39"/>
      <c r="F70" s="24" t="s">
        <v>11</v>
      </c>
      <c r="G70" s="18">
        <v>0</v>
      </c>
      <c r="H70" s="18">
        <v>0</v>
      </c>
      <c r="I70" s="18">
        <v>0</v>
      </c>
      <c r="J70" s="18">
        <v>0</v>
      </c>
      <c r="K70" s="25">
        <v>0</v>
      </c>
      <c r="L70" s="37"/>
      <c r="M70" s="38"/>
      <c r="N70" s="39"/>
    </row>
    <row r="71" spans="1:14" x14ac:dyDescent="0.25">
      <c r="A71" s="32"/>
      <c r="B71" s="37"/>
      <c r="C71" s="38"/>
      <c r="D71" s="38"/>
      <c r="E71" s="39"/>
      <c r="F71" s="24" t="s">
        <v>12</v>
      </c>
      <c r="G71" s="18">
        <v>0</v>
      </c>
      <c r="H71" s="18">
        <v>0</v>
      </c>
      <c r="I71" s="18">
        <v>0</v>
      </c>
      <c r="J71" s="18">
        <v>0</v>
      </c>
      <c r="K71" s="25">
        <v>0</v>
      </c>
      <c r="L71" s="37"/>
      <c r="M71" s="38"/>
      <c r="N71" s="39"/>
    </row>
    <row r="72" spans="1:14" x14ac:dyDescent="0.25">
      <c r="A72" s="32"/>
      <c r="B72" s="37"/>
      <c r="C72" s="38"/>
      <c r="D72" s="38"/>
      <c r="E72" s="39"/>
      <c r="F72" s="24" t="s">
        <v>13</v>
      </c>
      <c r="G72" s="18">
        <v>0</v>
      </c>
      <c r="H72" s="18">
        <v>0</v>
      </c>
      <c r="I72" s="18">
        <v>0</v>
      </c>
      <c r="J72" s="18">
        <v>0</v>
      </c>
      <c r="K72" s="25">
        <v>0</v>
      </c>
      <c r="L72" s="37"/>
      <c r="M72" s="38"/>
      <c r="N72" s="39"/>
    </row>
    <row r="73" spans="1:14" x14ac:dyDescent="0.25">
      <c r="A73" s="32"/>
      <c r="B73" s="37"/>
      <c r="C73" s="38"/>
      <c r="D73" s="38"/>
      <c r="E73" s="39"/>
      <c r="F73" s="24" t="s">
        <v>14</v>
      </c>
      <c r="G73" s="18">
        <v>0</v>
      </c>
      <c r="H73" s="18">
        <v>0</v>
      </c>
      <c r="I73" s="18">
        <v>0</v>
      </c>
      <c r="J73" s="18">
        <v>0</v>
      </c>
      <c r="K73" s="25">
        <v>0</v>
      </c>
      <c r="L73" s="37"/>
      <c r="M73" s="38"/>
      <c r="N73" s="39"/>
    </row>
    <row r="74" spans="1:14" x14ac:dyDescent="0.25">
      <c r="A74" s="32"/>
      <c r="B74" s="37"/>
      <c r="C74" s="38"/>
      <c r="D74" s="38"/>
      <c r="E74" s="39"/>
      <c r="F74" s="24" t="s">
        <v>15</v>
      </c>
      <c r="G74" s="18">
        <v>0</v>
      </c>
      <c r="H74" s="18">
        <v>0</v>
      </c>
      <c r="I74" s="18">
        <v>0</v>
      </c>
      <c r="J74" s="18">
        <v>0</v>
      </c>
      <c r="K74" s="25">
        <v>0</v>
      </c>
      <c r="L74" s="37"/>
      <c r="M74" s="38"/>
      <c r="N74" s="39"/>
    </row>
    <row r="75" spans="1:14" x14ac:dyDescent="0.25">
      <c r="A75" s="32"/>
      <c r="B75" s="37"/>
      <c r="C75" s="38"/>
      <c r="D75" s="38"/>
      <c r="E75" s="39"/>
      <c r="F75" s="24" t="s">
        <v>26</v>
      </c>
      <c r="G75" s="18">
        <v>260</v>
      </c>
      <c r="H75" s="18">
        <v>0</v>
      </c>
      <c r="I75" s="18">
        <v>0</v>
      </c>
      <c r="J75" s="18">
        <v>260</v>
      </c>
      <c r="K75" s="25">
        <v>0</v>
      </c>
      <c r="L75" s="37"/>
      <c r="M75" s="38"/>
      <c r="N75" s="39"/>
    </row>
    <row r="76" spans="1:14" x14ac:dyDescent="0.25">
      <c r="A76" s="33"/>
      <c r="B76" s="40"/>
      <c r="C76" s="41"/>
      <c r="D76" s="41"/>
      <c r="E76" s="42"/>
      <c r="F76" s="24" t="s">
        <v>27</v>
      </c>
      <c r="G76" s="18">
        <v>0</v>
      </c>
      <c r="H76" s="18">
        <v>0</v>
      </c>
      <c r="I76" s="18">
        <v>0</v>
      </c>
      <c r="J76" s="18">
        <v>0</v>
      </c>
      <c r="K76" s="25">
        <v>0</v>
      </c>
      <c r="L76" s="40"/>
      <c r="M76" s="41"/>
      <c r="N76" s="42"/>
    </row>
    <row r="77" spans="1:14" x14ac:dyDescent="0.25">
      <c r="A77" s="31" t="s">
        <v>46</v>
      </c>
      <c r="B77" s="34" t="s">
        <v>47</v>
      </c>
      <c r="C77" s="35"/>
      <c r="D77" s="35"/>
      <c r="E77" s="36"/>
      <c r="F77" s="45" t="s">
        <v>10</v>
      </c>
      <c r="G77" s="43">
        <f>+G79+G80+G81+G82+G83+G84+G85</f>
        <v>114.767</v>
      </c>
      <c r="H77" s="43">
        <f>H79+H80+H81+H82+H83</f>
        <v>0</v>
      </c>
      <c r="I77" s="43">
        <f>I79+I80+I81+I82+I83</f>
        <v>0</v>
      </c>
      <c r="J77" s="43">
        <f>J79+J80+J81+J82+J83+J84+J85</f>
        <v>114.767</v>
      </c>
      <c r="K77" s="43">
        <f>+K79+K80+K81+K82+K83+K84+K85</f>
        <v>0</v>
      </c>
      <c r="L77" s="34" t="s">
        <v>17</v>
      </c>
      <c r="M77" s="35"/>
      <c r="N77" s="36"/>
    </row>
    <row r="78" spans="1:14" x14ac:dyDescent="0.25">
      <c r="A78" s="32"/>
      <c r="B78" s="37"/>
      <c r="C78" s="38"/>
      <c r="D78" s="38"/>
      <c r="E78" s="39"/>
      <c r="F78" s="45"/>
      <c r="G78" s="44"/>
      <c r="H78" s="44"/>
      <c r="I78" s="44"/>
      <c r="J78" s="44"/>
      <c r="K78" s="44"/>
      <c r="L78" s="37"/>
      <c r="M78" s="38"/>
      <c r="N78" s="39"/>
    </row>
    <row r="79" spans="1:14" x14ac:dyDescent="0.25">
      <c r="A79" s="32"/>
      <c r="B79" s="37"/>
      <c r="C79" s="38"/>
      <c r="D79" s="38"/>
      <c r="E79" s="39"/>
      <c r="F79" s="1" t="s">
        <v>11</v>
      </c>
      <c r="G79" s="8">
        <f>H79+I79+J79+K79</f>
        <v>0</v>
      </c>
      <c r="H79" s="9">
        <v>0</v>
      </c>
      <c r="I79" s="9">
        <v>0</v>
      </c>
      <c r="J79" s="9">
        <v>0</v>
      </c>
      <c r="K79" s="8">
        <f>K115</f>
        <v>0</v>
      </c>
      <c r="L79" s="37"/>
      <c r="M79" s="38"/>
      <c r="N79" s="39"/>
    </row>
    <row r="80" spans="1:14" x14ac:dyDescent="0.25">
      <c r="A80" s="32"/>
      <c r="B80" s="37"/>
      <c r="C80" s="38"/>
      <c r="D80" s="38"/>
      <c r="E80" s="39"/>
      <c r="F80" s="1" t="s">
        <v>12</v>
      </c>
      <c r="G80" s="9">
        <f>H80+I80+J80+K80</f>
        <v>0</v>
      </c>
      <c r="H80" s="9">
        <v>0</v>
      </c>
      <c r="I80" s="9">
        <v>0</v>
      </c>
      <c r="J80" s="9">
        <v>0</v>
      </c>
      <c r="K80" s="9">
        <f>K116</f>
        <v>0</v>
      </c>
      <c r="L80" s="37"/>
      <c r="M80" s="38"/>
      <c r="N80" s="39"/>
    </row>
    <row r="81" spans="1:14" x14ac:dyDescent="0.25">
      <c r="A81" s="32"/>
      <c r="B81" s="37"/>
      <c r="C81" s="38"/>
      <c r="D81" s="38"/>
      <c r="E81" s="39"/>
      <c r="F81" s="1" t="s">
        <v>13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37"/>
      <c r="M81" s="38"/>
      <c r="N81" s="39"/>
    </row>
    <row r="82" spans="1:14" x14ac:dyDescent="0.25">
      <c r="A82" s="32"/>
      <c r="B82" s="37"/>
      <c r="C82" s="38"/>
      <c r="D82" s="38"/>
      <c r="E82" s="39"/>
      <c r="F82" s="1" t="s">
        <v>14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37"/>
      <c r="M82" s="38"/>
      <c r="N82" s="39"/>
    </row>
    <row r="83" spans="1:14" x14ac:dyDescent="0.25">
      <c r="A83" s="32"/>
      <c r="B83" s="37"/>
      <c r="C83" s="38"/>
      <c r="D83" s="38"/>
      <c r="E83" s="39"/>
      <c r="F83" s="1" t="s">
        <v>15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37"/>
      <c r="M83" s="38"/>
      <c r="N83" s="39"/>
    </row>
    <row r="84" spans="1:14" x14ac:dyDescent="0.25">
      <c r="A84" s="32"/>
      <c r="B84" s="37"/>
      <c r="C84" s="38"/>
      <c r="D84" s="38"/>
      <c r="E84" s="39"/>
      <c r="F84" s="20" t="s">
        <v>26</v>
      </c>
      <c r="G84" s="18">
        <f>+H84+I84+J84+K84</f>
        <v>0</v>
      </c>
      <c r="H84" s="18">
        <v>0</v>
      </c>
      <c r="I84" s="18">
        <v>0</v>
      </c>
      <c r="J84" s="18">
        <v>0</v>
      </c>
      <c r="K84" s="18">
        <v>0</v>
      </c>
      <c r="L84" s="37"/>
      <c r="M84" s="38"/>
      <c r="N84" s="39"/>
    </row>
    <row r="85" spans="1:14" x14ac:dyDescent="0.25">
      <c r="A85" s="33"/>
      <c r="B85" s="40"/>
      <c r="C85" s="41"/>
      <c r="D85" s="41"/>
      <c r="E85" s="42"/>
      <c r="F85" s="20" t="s">
        <v>27</v>
      </c>
      <c r="G85" s="18">
        <f>+H85+I85+J85+K85</f>
        <v>114.767</v>
      </c>
      <c r="H85" s="18">
        <v>0</v>
      </c>
      <c r="I85" s="18">
        <v>0</v>
      </c>
      <c r="J85" s="18">
        <v>114.767</v>
      </c>
      <c r="K85" s="18">
        <v>0</v>
      </c>
      <c r="L85" s="40"/>
      <c r="M85" s="41"/>
      <c r="N85" s="42"/>
    </row>
    <row r="86" spans="1:14" x14ac:dyDescent="0.25">
      <c r="A86" s="31" t="s">
        <v>34</v>
      </c>
      <c r="B86" s="49" t="s">
        <v>37</v>
      </c>
      <c r="C86" s="35"/>
      <c r="D86" s="35"/>
      <c r="E86" s="36"/>
      <c r="F86" s="4" t="s">
        <v>10</v>
      </c>
      <c r="G86" s="22">
        <v>300</v>
      </c>
      <c r="H86" s="22">
        <v>0</v>
      </c>
      <c r="I86" s="22">
        <v>0</v>
      </c>
      <c r="J86" s="22">
        <v>300</v>
      </c>
      <c r="K86" s="22">
        <v>0</v>
      </c>
      <c r="L86" s="34" t="s">
        <v>17</v>
      </c>
      <c r="M86" s="35"/>
      <c r="N86" s="36"/>
    </row>
    <row r="87" spans="1:14" x14ac:dyDescent="0.25">
      <c r="A87" s="32"/>
      <c r="B87" s="37"/>
      <c r="C87" s="38"/>
      <c r="D87" s="38"/>
      <c r="E87" s="39"/>
      <c r="F87" s="24" t="s">
        <v>11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37"/>
      <c r="M87" s="38"/>
      <c r="N87" s="39"/>
    </row>
    <row r="88" spans="1:14" x14ac:dyDescent="0.25">
      <c r="A88" s="32"/>
      <c r="B88" s="37"/>
      <c r="C88" s="38"/>
      <c r="D88" s="38"/>
      <c r="E88" s="39"/>
      <c r="F88" s="24" t="s">
        <v>12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37"/>
      <c r="M88" s="38"/>
      <c r="N88" s="39"/>
    </row>
    <row r="89" spans="1:14" x14ac:dyDescent="0.25">
      <c r="A89" s="32"/>
      <c r="B89" s="37"/>
      <c r="C89" s="38"/>
      <c r="D89" s="38"/>
      <c r="E89" s="39"/>
      <c r="F89" s="24" t="s">
        <v>13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37"/>
      <c r="M89" s="38"/>
      <c r="N89" s="39"/>
    </row>
    <row r="90" spans="1:14" x14ac:dyDescent="0.25">
      <c r="A90" s="32"/>
      <c r="B90" s="37"/>
      <c r="C90" s="38"/>
      <c r="D90" s="38"/>
      <c r="E90" s="39"/>
      <c r="F90" s="24" t="s">
        <v>14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37"/>
      <c r="M90" s="38"/>
      <c r="N90" s="39"/>
    </row>
    <row r="91" spans="1:14" x14ac:dyDescent="0.25">
      <c r="A91" s="32"/>
      <c r="B91" s="37"/>
      <c r="C91" s="38"/>
      <c r="D91" s="38"/>
      <c r="E91" s="39"/>
      <c r="F91" s="24" t="s">
        <v>15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37"/>
      <c r="M91" s="38"/>
      <c r="N91" s="39"/>
    </row>
    <row r="92" spans="1:14" x14ac:dyDescent="0.25">
      <c r="A92" s="32"/>
      <c r="B92" s="37"/>
      <c r="C92" s="38"/>
      <c r="D92" s="38"/>
      <c r="E92" s="39"/>
      <c r="F92" s="24" t="s">
        <v>26</v>
      </c>
      <c r="G92" s="18">
        <v>300</v>
      </c>
      <c r="H92" s="18">
        <v>0</v>
      </c>
      <c r="I92" s="18">
        <v>0</v>
      </c>
      <c r="J92" s="18">
        <v>300</v>
      </c>
      <c r="K92" s="18">
        <v>0</v>
      </c>
      <c r="L92" s="37"/>
      <c r="M92" s="38"/>
      <c r="N92" s="39"/>
    </row>
    <row r="93" spans="1:14" x14ac:dyDescent="0.25">
      <c r="A93" s="33"/>
      <c r="B93" s="40"/>
      <c r="C93" s="41"/>
      <c r="D93" s="41"/>
      <c r="E93" s="42"/>
      <c r="F93" s="24" t="s">
        <v>27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40"/>
      <c r="M93" s="41"/>
      <c r="N93" s="42"/>
    </row>
    <row r="94" spans="1:14" x14ac:dyDescent="0.25">
      <c r="A94" s="31" t="s">
        <v>38</v>
      </c>
      <c r="B94" s="59" t="s">
        <v>39</v>
      </c>
      <c r="C94" s="35"/>
      <c r="D94" s="35"/>
      <c r="E94" s="36"/>
      <c r="F94" s="4" t="s">
        <v>10</v>
      </c>
      <c r="G94" s="22">
        <v>300</v>
      </c>
      <c r="H94" s="22">
        <v>0</v>
      </c>
      <c r="I94" s="22">
        <v>0</v>
      </c>
      <c r="J94" s="22">
        <v>300</v>
      </c>
      <c r="K94" s="22">
        <v>0</v>
      </c>
      <c r="L94" s="34" t="s">
        <v>17</v>
      </c>
      <c r="M94" s="35"/>
      <c r="N94" s="36"/>
    </row>
    <row r="95" spans="1:14" x14ac:dyDescent="0.25">
      <c r="A95" s="32"/>
      <c r="B95" s="37"/>
      <c r="C95" s="58"/>
      <c r="D95" s="58"/>
      <c r="E95" s="39"/>
      <c r="F95" s="24" t="s">
        <v>11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37"/>
      <c r="M95" s="38"/>
      <c r="N95" s="39"/>
    </row>
    <row r="96" spans="1:14" x14ac:dyDescent="0.25">
      <c r="A96" s="32"/>
      <c r="B96" s="37"/>
      <c r="C96" s="58"/>
      <c r="D96" s="58"/>
      <c r="E96" s="39"/>
      <c r="F96" s="24" t="s">
        <v>12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37"/>
      <c r="M96" s="38"/>
      <c r="N96" s="39"/>
    </row>
    <row r="97" spans="1:14" x14ac:dyDescent="0.25">
      <c r="A97" s="32"/>
      <c r="B97" s="37"/>
      <c r="C97" s="58"/>
      <c r="D97" s="58"/>
      <c r="E97" s="39"/>
      <c r="F97" s="24" t="s">
        <v>13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37"/>
      <c r="M97" s="38"/>
      <c r="N97" s="39"/>
    </row>
    <row r="98" spans="1:14" x14ac:dyDescent="0.25">
      <c r="A98" s="32"/>
      <c r="B98" s="37"/>
      <c r="C98" s="58"/>
      <c r="D98" s="58"/>
      <c r="E98" s="39"/>
      <c r="F98" s="24" t="s">
        <v>14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37"/>
      <c r="M98" s="38"/>
      <c r="N98" s="39"/>
    </row>
    <row r="99" spans="1:14" x14ac:dyDescent="0.25">
      <c r="A99" s="32"/>
      <c r="B99" s="37"/>
      <c r="C99" s="58"/>
      <c r="D99" s="58"/>
      <c r="E99" s="39"/>
      <c r="F99" s="24" t="s">
        <v>15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37"/>
      <c r="M99" s="38"/>
      <c r="N99" s="39"/>
    </row>
    <row r="100" spans="1:14" x14ac:dyDescent="0.25">
      <c r="A100" s="32"/>
      <c r="B100" s="37"/>
      <c r="C100" s="58"/>
      <c r="D100" s="58"/>
      <c r="E100" s="39"/>
      <c r="F100" s="24" t="s">
        <v>26</v>
      </c>
      <c r="G100" s="18">
        <v>300</v>
      </c>
      <c r="H100" s="18">
        <v>0</v>
      </c>
      <c r="I100" s="18">
        <v>0</v>
      </c>
      <c r="J100" s="18">
        <v>300</v>
      </c>
      <c r="K100" s="18">
        <v>0</v>
      </c>
      <c r="L100" s="37"/>
      <c r="M100" s="38"/>
      <c r="N100" s="39"/>
    </row>
    <row r="101" spans="1:14" x14ac:dyDescent="0.25">
      <c r="A101" s="33"/>
      <c r="B101" s="40"/>
      <c r="C101" s="41"/>
      <c r="D101" s="41"/>
      <c r="E101" s="42"/>
      <c r="F101" s="24" t="s">
        <v>27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40"/>
      <c r="M101" s="41"/>
      <c r="N101" s="42"/>
    </row>
    <row r="102" spans="1:14" x14ac:dyDescent="0.25">
      <c r="A102" s="31" t="s">
        <v>41</v>
      </c>
      <c r="B102" s="49" t="s">
        <v>44</v>
      </c>
      <c r="C102" s="35"/>
      <c r="D102" s="35"/>
      <c r="E102" s="36"/>
      <c r="F102" s="4" t="s">
        <v>10</v>
      </c>
      <c r="G102" s="27">
        <f>G110+G119</f>
        <v>3196.5071800000005</v>
      </c>
      <c r="H102" s="27">
        <v>0</v>
      </c>
      <c r="I102" s="27">
        <f>I110+I119</f>
        <v>443.46307999999999</v>
      </c>
      <c r="J102" s="27">
        <f>J110+J119</f>
        <v>31</v>
      </c>
      <c r="K102" s="27">
        <f>K110+K119</f>
        <v>2722.0441000000001</v>
      </c>
      <c r="L102" s="34" t="s">
        <v>17</v>
      </c>
      <c r="M102" s="35"/>
      <c r="N102" s="36"/>
    </row>
    <row r="103" spans="1:14" x14ac:dyDescent="0.25">
      <c r="A103" s="32"/>
      <c r="B103" s="37"/>
      <c r="C103" s="58"/>
      <c r="D103" s="58"/>
      <c r="E103" s="39"/>
      <c r="F103" s="24" t="s">
        <v>11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37"/>
      <c r="M103" s="58"/>
      <c r="N103" s="39"/>
    </row>
    <row r="104" spans="1:14" x14ac:dyDescent="0.25">
      <c r="A104" s="32"/>
      <c r="B104" s="37"/>
      <c r="C104" s="58"/>
      <c r="D104" s="58"/>
      <c r="E104" s="39"/>
      <c r="F104" s="24" t="s">
        <v>12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37"/>
      <c r="M104" s="58"/>
      <c r="N104" s="39"/>
    </row>
    <row r="105" spans="1:14" x14ac:dyDescent="0.25">
      <c r="A105" s="32"/>
      <c r="B105" s="37"/>
      <c r="C105" s="58"/>
      <c r="D105" s="58"/>
      <c r="E105" s="39"/>
      <c r="F105" s="24" t="s">
        <v>13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37"/>
      <c r="M105" s="58"/>
      <c r="N105" s="39"/>
    </row>
    <row r="106" spans="1:14" x14ac:dyDescent="0.25">
      <c r="A106" s="32"/>
      <c r="B106" s="37"/>
      <c r="C106" s="58"/>
      <c r="D106" s="58"/>
      <c r="E106" s="39"/>
      <c r="F106" s="24" t="s">
        <v>14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37"/>
      <c r="M106" s="58"/>
      <c r="N106" s="39"/>
    </row>
    <row r="107" spans="1:14" x14ac:dyDescent="0.25">
      <c r="A107" s="32"/>
      <c r="B107" s="37"/>
      <c r="C107" s="58"/>
      <c r="D107" s="58"/>
      <c r="E107" s="39"/>
      <c r="F107" s="24" t="s">
        <v>15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37"/>
      <c r="M107" s="58"/>
      <c r="N107" s="39"/>
    </row>
    <row r="108" spans="1:14" x14ac:dyDescent="0.25">
      <c r="A108" s="32"/>
      <c r="B108" s="37"/>
      <c r="C108" s="58"/>
      <c r="D108" s="58"/>
      <c r="E108" s="39"/>
      <c r="F108" s="24" t="s">
        <v>26</v>
      </c>
      <c r="G108" s="18">
        <f>+H108+I108+J108+K108</f>
        <v>402.04410000000001</v>
      </c>
      <c r="H108" s="18">
        <v>0</v>
      </c>
      <c r="I108" s="18">
        <v>0</v>
      </c>
      <c r="J108" s="18">
        <v>0</v>
      </c>
      <c r="K108" s="18">
        <v>402.04410000000001</v>
      </c>
      <c r="L108" s="37"/>
      <c r="M108" s="58"/>
      <c r="N108" s="39"/>
    </row>
    <row r="109" spans="1:14" x14ac:dyDescent="0.25">
      <c r="A109" s="32"/>
      <c r="B109" s="37"/>
      <c r="C109" s="58"/>
      <c r="D109" s="58"/>
      <c r="E109" s="39"/>
      <c r="F109" s="24" t="s">
        <v>27</v>
      </c>
      <c r="G109" s="18">
        <f>G118+G127</f>
        <v>2794.4630800000004</v>
      </c>
      <c r="H109" s="18">
        <v>0</v>
      </c>
      <c r="I109" s="18">
        <f>I118+I127</f>
        <v>443.46307999999999</v>
      </c>
      <c r="J109" s="18">
        <f>J118+J127</f>
        <v>31</v>
      </c>
      <c r="K109" s="18">
        <f>K118+K127</f>
        <v>2320</v>
      </c>
      <c r="L109" s="37"/>
      <c r="M109" s="58"/>
      <c r="N109" s="39"/>
    </row>
    <row r="110" spans="1:14" ht="15" customHeight="1" x14ac:dyDescent="0.25">
      <c r="A110" s="31" t="s">
        <v>42</v>
      </c>
      <c r="B110" s="34" t="s">
        <v>43</v>
      </c>
      <c r="C110" s="35"/>
      <c r="D110" s="35"/>
      <c r="E110" s="36"/>
      <c r="F110" s="45" t="s">
        <v>10</v>
      </c>
      <c r="G110" s="43">
        <f>+G112+G113+G114+G115+G116+G117+G118</f>
        <v>894.78086000000008</v>
      </c>
      <c r="H110" s="43">
        <f>H112+H113+H114+H115+H116</f>
        <v>0</v>
      </c>
      <c r="I110" s="43">
        <f>I112+I113+I114+I115+I116+I117+I118</f>
        <v>443.46307999999999</v>
      </c>
      <c r="J110" s="43">
        <f>J112+J113+J114+J115+J116+J117+J118</f>
        <v>31</v>
      </c>
      <c r="K110" s="43">
        <f>+K112+K113+K114+K115+K116+K117+K118</f>
        <v>420.31778000000003</v>
      </c>
      <c r="L110" s="34" t="s">
        <v>17</v>
      </c>
      <c r="M110" s="35"/>
      <c r="N110" s="36"/>
    </row>
    <row r="111" spans="1:14" x14ac:dyDescent="0.25">
      <c r="A111" s="32"/>
      <c r="B111" s="37"/>
      <c r="C111" s="58"/>
      <c r="D111" s="58"/>
      <c r="E111" s="39"/>
      <c r="F111" s="45"/>
      <c r="G111" s="44"/>
      <c r="H111" s="44"/>
      <c r="I111" s="44"/>
      <c r="J111" s="44"/>
      <c r="K111" s="44"/>
      <c r="L111" s="37"/>
      <c r="M111" s="38"/>
      <c r="N111" s="39"/>
    </row>
    <row r="112" spans="1:14" x14ac:dyDescent="0.25">
      <c r="A112" s="32"/>
      <c r="B112" s="37"/>
      <c r="C112" s="58"/>
      <c r="D112" s="58"/>
      <c r="E112" s="39"/>
      <c r="F112" s="1" t="s">
        <v>11</v>
      </c>
      <c r="G112" s="8">
        <f>H112+I112+J112+K112</f>
        <v>0</v>
      </c>
      <c r="H112" s="9">
        <v>0</v>
      </c>
      <c r="I112" s="9">
        <v>0</v>
      </c>
      <c r="J112" s="9">
        <v>0</v>
      </c>
      <c r="K112" s="8">
        <f>K130</f>
        <v>0</v>
      </c>
      <c r="L112" s="37"/>
      <c r="M112" s="38"/>
      <c r="N112" s="39"/>
    </row>
    <row r="113" spans="1:14" x14ac:dyDescent="0.25">
      <c r="A113" s="32"/>
      <c r="B113" s="37"/>
      <c r="C113" s="58"/>
      <c r="D113" s="58"/>
      <c r="E113" s="39"/>
      <c r="F113" s="1" t="s">
        <v>12</v>
      </c>
      <c r="G113" s="9">
        <f>H113+I113+J113+K113</f>
        <v>0</v>
      </c>
      <c r="H113" s="9">
        <v>0</v>
      </c>
      <c r="I113" s="9">
        <v>0</v>
      </c>
      <c r="J113" s="9">
        <v>0</v>
      </c>
      <c r="K113" s="9">
        <f>K131</f>
        <v>0</v>
      </c>
      <c r="L113" s="37"/>
      <c r="M113" s="38"/>
      <c r="N113" s="39"/>
    </row>
    <row r="114" spans="1:14" ht="15" customHeight="1" x14ac:dyDescent="0.25">
      <c r="A114" s="32"/>
      <c r="B114" s="37"/>
      <c r="C114" s="58"/>
      <c r="D114" s="58"/>
      <c r="E114" s="39"/>
      <c r="F114" s="1" t="s">
        <v>13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37"/>
      <c r="M114" s="38"/>
      <c r="N114" s="39"/>
    </row>
    <row r="115" spans="1:14" x14ac:dyDescent="0.25">
      <c r="A115" s="32"/>
      <c r="B115" s="37"/>
      <c r="C115" s="58"/>
      <c r="D115" s="58"/>
      <c r="E115" s="39"/>
      <c r="F115" s="1" t="s">
        <v>14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37"/>
      <c r="M115" s="38"/>
      <c r="N115" s="39"/>
    </row>
    <row r="116" spans="1:14" x14ac:dyDescent="0.25">
      <c r="A116" s="32"/>
      <c r="B116" s="37"/>
      <c r="C116" s="58"/>
      <c r="D116" s="58"/>
      <c r="E116" s="39"/>
      <c r="F116" s="1" t="s">
        <v>15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37"/>
      <c r="M116" s="38"/>
      <c r="N116" s="39"/>
    </row>
    <row r="117" spans="1:14" x14ac:dyDescent="0.25">
      <c r="A117" s="32"/>
      <c r="B117" s="37"/>
      <c r="C117" s="58"/>
      <c r="D117" s="58"/>
      <c r="E117" s="39"/>
      <c r="F117" s="20" t="s">
        <v>26</v>
      </c>
      <c r="G117" s="18">
        <f>+H117+I117+J117+K117</f>
        <v>402.04410000000001</v>
      </c>
      <c r="H117" s="18">
        <v>0</v>
      </c>
      <c r="I117" s="18">
        <v>0</v>
      </c>
      <c r="J117" s="18">
        <v>0</v>
      </c>
      <c r="K117" s="18">
        <v>402.04410000000001</v>
      </c>
      <c r="L117" s="37"/>
      <c r="M117" s="38"/>
      <c r="N117" s="39"/>
    </row>
    <row r="118" spans="1:14" x14ac:dyDescent="0.25">
      <c r="A118" s="33"/>
      <c r="B118" s="40"/>
      <c r="C118" s="41"/>
      <c r="D118" s="41"/>
      <c r="E118" s="42"/>
      <c r="F118" s="20" t="s">
        <v>27</v>
      </c>
      <c r="G118" s="18">
        <f>+H118+I118+J118+K118</f>
        <v>492.73676</v>
      </c>
      <c r="H118" s="18">
        <v>0</v>
      </c>
      <c r="I118" s="18">
        <v>443.46307999999999</v>
      </c>
      <c r="J118" s="18">
        <v>31</v>
      </c>
      <c r="K118" s="18">
        <v>18.273679999999999</v>
      </c>
      <c r="L118" s="40"/>
      <c r="M118" s="41"/>
      <c r="N118" s="42"/>
    </row>
    <row r="119" spans="1:14" ht="15" customHeight="1" x14ac:dyDescent="0.25">
      <c r="A119" s="31" t="s">
        <v>48</v>
      </c>
      <c r="B119" s="34" t="s">
        <v>45</v>
      </c>
      <c r="C119" s="35"/>
      <c r="D119" s="35"/>
      <c r="E119" s="36"/>
      <c r="F119" s="45" t="s">
        <v>10</v>
      </c>
      <c r="G119" s="43">
        <f>+G121+G122+G123+G124+G125+G126+G127</f>
        <v>2301.7263200000002</v>
      </c>
      <c r="H119" s="43">
        <f>H121+H122+H123+H124+H125</f>
        <v>0</v>
      </c>
      <c r="I119" s="43">
        <f>I121+I122+I123+I124+I125</f>
        <v>0</v>
      </c>
      <c r="J119" s="43">
        <f>J121+J122+J123+J124+J125</f>
        <v>0</v>
      </c>
      <c r="K119" s="43">
        <f>+K121+K122+K123+K124+K125+K126+K127</f>
        <v>2301.7263200000002</v>
      </c>
      <c r="L119" s="34" t="s">
        <v>17</v>
      </c>
      <c r="M119" s="35"/>
      <c r="N119" s="36"/>
    </row>
    <row r="120" spans="1:14" x14ac:dyDescent="0.25">
      <c r="A120" s="32"/>
      <c r="B120" s="37"/>
      <c r="C120" s="38"/>
      <c r="D120" s="38"/>
      <c r="E120" s="39"/>
      <c r="F120" s="45"/>
      <c r="G120" s="44"/>
      <c r="H120" s="44"/>
      <c r="I120" s="44"/>
      <c r="J120" s="44"/>
      <c r="K120" s="44"/>
      <c r="L120" s="37"/>
      <c r="M120" s="38"/>
      <c r="N120" s="39"/>
    </row>
    <row r="121" spans="1:14" x14ac:dyDescent="0.25">
      <c r="A121" s="32"/>
      <c r="B121" s="37"/>
      <c r="C121" s="38"/>
      <c r="D121" s="38"/>
      <c r="E121" s="39"/>
      <c r="F121" s="1" t="s">
        <v>11</v>
      </c>
      <c r="G121" s="8">
        <f>H121+I121+J121+K121</f>
        <v>0</v>
      </c>
      <c r="H121" s="9">
        <v>0</v>
      </c>
      <c r="I121" s="9">
        <v>0</v>
      </c>
      <c r="J121" s="9">
        <v>0</v>
      </c>
      <c r="K121" s="8">
        <f>K157</f>
        <v>0</v>
      </c>
      <c r="L121" s="37"/>
      <c r="M121" s="38"/>
      <c r="N121" s="39"/>
    </row>
    <row r="122" spans="1:14" x14ac:dyDescent="0.25">
      <c r="A122" s="32"/>
      <c r="B122" s="37"/>
      <c r="C122" s="38"/>
      <c r="D122" s="38"/>
      <c r="E122" s="39"/>
      <c r="F122" s="1" t="s">
        <v>12</v>
      </c>
      <c r="G122" s="9">
        <f>H122+I122+J122+K122</f>
        <v>0</v>
      </c>
      <c r="H122" s="9">
        <v>0</v>
      </c>
      <c r="I122" s="9">
        <v>0</v>
      </c>
      <c r="J122" s="9">
        <v>0</v>
      </c>
      <c r="K122" s="9">
        <f>K158</f>
        <v>0</v>
      </c>
      <c r="L122" s="37"/>
      <c r="M122" s="38"/>
      <c r="N122" s="39"/>
    </row>
    <row r="123" spans="1:14" x14ac:dyDescent="0.25">
      <c r="A123" s="32"/>
      <c r="B123" s="37"/>
      <c r="C123" s="38"/>
      <c r="D123" s="38"/>
      <c r="E123" s="39"/>
      <c r="F123" s="1" t="s">
        <v>13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37"/>
      <c r="M123" s="38"/>
      <c r="N123" s="39"/>
    </row>
    <row r="124" spans="1:14" x14ac:dyDescent="0.25">
      <c r="A124" s="32"/>
      <c r="B124" s="37"/>
      <c r="C124" s="38"/>
      <c r="D124" s="38"/>
      <c r="E124" s="39"/>
      <c r="F124" s="1" t="s">
        <v>14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37"/>
      <c r="M124" s="38"/>
      <c r="N124" s="39"/>
    </row>
    <row r="125" spans="1:14" x14ac:dyDescent="0.25">
      <c r="A125" s="32"/>
      <c r="B125" s="37"/>
      <c r="C125" s="38"/>
      <c r="D125" s="38"/>
      <c r="E125" s="39"/>
      <c r="F125" s="1" t="s">
        <v>15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37"/>
      <c r="M125" s="38"/>
      <c r="N125" s="39"/>
    </row>
    <row r="126" spans="1:14" x14ac:dyDescent="0.25">
      <c r="A126" s="32"/>
      <c r="B126" s="37"/>
      <c r="C126" s="38"/>
      <c r="D126" s="38"/>
      <c r="E126" s="39"/>
      <c r="F126" s="20" t="s">
        <v>26</v>
      </c>
      <c r="G126" s="18">
        <f>+H126+I126+J126+K126</f>
        <v>0</v>
      </c>
      <c r="H126" s="18">
        <v>0</v>
      </c>
      <c r="I126" s="18">
        <v>0</v>
      </c>
      <c r="J126" s="18">
        <v>0</v>
      </c>
      <c r="K126" s="18">
        <v>0</v>
      </c>
      <c r="L126" s="37"/>
      <c r="M126" s="38"/>
      <c r="N126" s="39"/>
    </row>
    <row r="127" spans="1:14" x14ac:dyDescent="0.25">
      <c r="A127" s="33"/>
      <c r="B127" s="40"/>
      <c r="C127" s="41"/>
      <c r="D127" s="41"/>
      <c r="E127" s="42"/>
      <c r="F127" s="20" t="s">
        <v>27</v>
      </c>
      <c r="G127" s="18">
        <f>+H127+I127+J127+K127</f>
        <v>2301.7263200000002</v>
      </c>
      <c r="H127" s="18">
        <v>0</v>
      </c>
      <c r="I127" s="18">
        <v>0</v>
      </c>
      <c r="J127" s="18">
        <v>0</v>
      </c>
      <c r="K127" s="18">
        <v>2301.7263200000002</v>
      </c>
      <c r="L127" s="40"/>
      <c r="M127" s="41"/>
      <c r="N127" s="42"/>
    </row>
    <row r="128" spans="1:14" x14ac:dyDescent="0.25">
      <c r="A128" s="73" t="s">
        <v>19</v>
      </c>
      <c r="B128" s="74"/>
      <c r="C128" s="74"/>
      <c r="D128" s="74"/>
      <c r="E128" s="75"/>
      <c r="F128" s="45" t="s">
        <v>10</v>
      </c>
      <c r="G128" s="43">
        <f>+G130+G131+G132+G133+G134+G135+G136</f>
        <v>101.098</v>
      </c>
      <c r="H128" s="43">
        <f>H130+H131+H132+H133+H134</f>
        <v>0</v>
      </c>
      <c r="I128" s="43">
        <f>I130+I131+I132+I133+I134</f>
        <v>0</v>
      </c>
      <c r="J128" s="43">
        <f>J130+J131+J132+J133+J134</f>
        <v>0</v>
      </c>
      <c r="K128" s="43">
        <f>+K130+K131+K132+K133+K134+K135+K136</f>
        <v>101.098</v>
      </c>
      <c r="L128" s="34" t="s">
        <v>17</v>
      </c>
      <c r="M128" s="35"/>
      <c r="N128" s="36"/>
    </row>
    <row r="129" spans="1:14" x14ac:dyDescent="0.25">
      <c r="A129" s="76"/>
      <c r="B129" s="77"/>
      <c r="C129" s="77"/>
      <c r="D129" s="77"/>
      <c r="E129" s="78"/>
      <c r="F129" s="45"/>
      <c r="G129" s="44"/>
      <c r="H129" s="44"/>
      <c r="I129" s="44"/>
      <c r="J129" s="44"/>
      <c r="K129" s="44"/>
      <c r="L129" s="37"/>
      <c r="M129" s="38"/>
      <c r="N129" s="39"/>
    </row>
    <row r="130" spans="1:14" x14ac:dyDescent="0.25">
      <c r="A130" s="76"/>
      <c r="B130" s="77"/>
      <c r="C130" s="77"/>
      <c r="D130" s="77"/>
      <c r="E130" s="78"/>
      <c r="F130" s="1" t="s">
        <v>11</v>
      </c>
      <c r="G130" s="8">
        <f>H130+I130+J130+K130</f>
        <v>0</v>
      </c>
      <c r="H130" s="9">
        <v>0</v>
      </c>
      <c r="I130" s="9">
        <v>0</v>
      </c>
      <c r="J130" s="9">
        <v>0</v>
      </c>
      <c r="K130" s="8">
        <f>K139</f>
        <v>0</v>
      </c>
      <c r="L130" s="37"/>
      <c r="M130" s="38"/>
      <c r="N130" s="39"/>
    </row>
    <row r="131" spans="1:14" x14ac:dyDescent="0.25">
      <c r="A131" s="76"/>
      <c r="B131" s="77"/>
      <c r="C131" s="77"/>
      <c r="D131" s="77"/>
      <c r="E131" s="78"/>
      <c r="F131" s="1" t="s">
        <v>12</v>
      </c>
      <c r="G131" s="9">
        <f>H131+I131+J131+K131</f>
        <v>0</v>
      </c>
      <c r="H131" s="9">
        <v>0</v>
      </c>
      <c r="I131" s="9">
        <v>0</v>
      </c>
      <c r="J131" s="9">
        <v>0</v>
      </c>
      <c r="K131" s="8">
        <f>K140</f>
        <v>0</v>
      </c>
      <c r="L131" s="37"/>
      <c r="M131" s="38"/>
      <c r="N131" s="39"/>
    </row>
    <row r="132" spans="1:14" x14ac:dyDescent="0.25">
      <c r="A132" s="76"/>
      <c r="B132" s="77"/>
      <c r="C132" s="77"/>
      <c r="D132" s="77"/>
      <c r="E132" s="78"/>
      <c r="F132" s="1" t="s">
        <v>13</v>
      </c>
      <c r="G132" s="9">
        <f>H132+I132+J132+K132</f>
        <v>53.22</v>
      </c>
      <c r="H132" s="9">
        <v>0</v>
      </c>
      <c r="I132" s="9">
        <v>0</v>
      </c>
      <c r="J132" s="9">
        <v>0</v>
      </c>
      <c r="K132" s="8">
        <f>K141</f>
        <v>53.22</v>
      </c>
      <c r="L132" s="37"/>
      <c r="M132" s="38"/>
      <c r="N132" s="39"/>
    </row>
    <row r="133" spans="1:14" x14ac:dyDescent="0.25">
      <c r="A133" s="76"/>
      <c r="B133" s="77"/>
      <c r="C133" s="77"/>
      <c r="D133" s="77"/>
      <c r="E133" s="78"/>
      <c r="F133" s="1" t="s">
        <v>14</v>
      </c>
      <c r="G133" s="9">
        <f>H133+I133+J133+K133</f>
        <v>8.5839999999999996</v>
      </c>
      <c r="H133" s="9">
        <v>0</v>
      </c>
      <c r="I133" s="9">
        <v>0</v>
      </c>
      <c r="J133" s="9">
        <v>0</v>
      </c>
      <c r="K133" s="8">
        <f>K142</f>
        <v>8.5839999999999996</v>
      </c>
      <c r="L133" s="37"/>
      <c r="M133" s="38"/>
      <c r="N133" s="39"/>
    </row>
    <row r="134" spans="1:14" x14ac:dyDescent="0.25">
      <c r="A134" s="76"/>
      <c r="B134" s="77"/>
      <c r="C134" s="77"/>
      <c r="D134" s="77"/>
      <c r="E134" s="78"/>
      <c r="F134" s="1" t="s">
        <v>15</v>
      </c>
      <c r="G134" s="9">
        <f>H134+I134+J134+K134</f>
        <v>20</v>
      </c>
      <c r="H134" s="9">
        <v>0</v>
      </c>
      <c r="I134" s="9">
        <v>0</v>
      </c>
      <c r="J134" s="9">
        <v>0</v>
      </c>
      <c r="K134" s="8">
        <f>K143</f>
        <v>20</v>
      </c>
      <c r="L134" s="37"/>
      <c r="M134" s="38"/>
      <c r="N134" s="39"/>
    </row>
    <row r="135" spans="1:14" x14ac:dyDescent="0.25">
      <c r="A135" s="76"/>
      <c r="B135" s="77"/>
      <c r="C135" s="77"/>
      <c r="D135" s="77"/>
      <c r="E135" s="78"/>
      <c r="F135" s="20" t="s">
        <v>26</v>
      </c>
      <c r="G135" s="18">
        <f>+H135+I135+J135+K135</f>
        <v>19.294</v>
      </c>
      <c r="H135" s="18">
        <v>0</v>
      </c>
      <c r="I135" s="18">
        <v>0</v>
      </c>
      <c r="J135" s="18">
        <v>0</v>
      </c>
      <c r="K135" s="21">
        <v>19.294</v>
      </c>
      <c r="L135" s="37"/>
      <c r="M135" s="38"/>
      <c r="N135" s="39"/>
    </row>
    <row r="136" spans="1:14" x14ac:dyDescent="0.25">
      <c r="A136" s="79"/>
      <c r="B136" s="80"/>
      <c r="C136" s="80"/>
      <c r="D136" s="80"/>
      <c r="E136" s="81"/>
      <c r="F136" s="20" t="s">
        <v>27</v>
      </c>
      <c r="G136" s="18">
        <f>+H136+I136+J136+K136</f>
        <v>0</v>
      </c>
      <c r="H136" s="18">
        <v>0</v>
      </c>
      <c r="I136" s="18">
        <v>0</v>
      </c>
      <c r="J136" s="18">
        <v>0</v>
      </c>
      <c r="K136" s="21">
        <v>0</v>
      </c>
      <c r="L136" s="40"/>
      <c r="M136" s="41"/>
      <c r="N136" s="42"/>
    </row>
    <row r="137" spans="1:14" x14ac:dyDescent="0.25">
      <c r="A137" s="94" t="s">
        <v>16</v>
      </c>
      <c r="B137" s="49" t="s">
        <v>20</v>
      </c>
      <c r="C137" s="50"/>
      <c r="D137" s="50"/>
      <c r="E137" s="51"/>
      <c r="F137" s="45" t="s">
        <v>10</v>
      </c>
      <c r="G137" s="43">
        <f>+G146</f>
        <v>101.098</v>
      </c>
      <c r="H137" s="43">
        <f>H139+H140+H141+H142+H143</f>
        <v>0</v>
      </c>
      <c r="I137" s="43">
        <f>I139+I140+I141+I142+I143</f>
        <v>0</v>
      </c>
      <c r="J137" s="43">
        <f>J139+J140+J141+J142+J143</f>
        <v>0</v>
      </c>
      <c r="K137" s="86">
        <f>+K146</f>
        <v>101.098</v>
      </c>
      <c r="L137" s="34" t="s">
        <v>17</v>
      </c>
      <c r="M137" s="35"/>
      <c r="N137" s="36"/>
    </row>
    <row r="138" spans="1:14" x14ac:dyDescent="0.25">
      <c r="A138" s="95"/>
      <c r="B138" s="52"/>
      <c r="C138" s="53"/>
      <c r="D138" s="53"/>
      <c r="E138" s="54"/>
      <c r="F138" s="45"/>
      <c r="G138" s="44"/>
      <c r="H138" s="44"/>
      <c r="I138" s="44"/>
      <c r="J138" s="44"/>
      <c r="K138" s="87"/>
      <c r="L138" s="37"/>
      <c r="M138" s="38"/>
      <c r="N138" s="39"/>
    </row>
    <row r="139" spans="1:14" x14ac:dyDescent="0.25">
      <c r="A139" s="95"/>
      <c r="B139" s="52"/>
      <c r="C139" s="53"/>
      <c r="D139" s="53"/>
      <c r="E139" s="54"/>
      <c r="F139" s="1" t="s">
        <v>11</v>
      </c>
      <c r="G139" s="8">
        <f>H139+I139+J139+K139</f>
        <v>0</v>
      </c>
      <c r="H139" s="9">
        <v>0</v>
      </c>
      <c r="I139" s="9">
        <v>0</v>
      </c>
      <c r="J139" s="9">
        <v>0</v>
      </c>
      <c r="K139" s="28">
        <v>0</v>
      </c>
      <c r="L139" s="37"/>
      <c r="M139" s="38"/>
      <c r="N139" s="39"/>
    </row>
    <row r="140" spans="1:14" x14ac:dyDescent="0.25">
      <c r="A140" s="95"/>
      <c r="B140" s="52"/>
      <c r="C140" s="53"/>
      <c r="D140" s="53"/>
      <c r="E140" s="54"/>
      <c r="F140" s="1" t="s">
        <v>12</v>
      </c>
      <c r="G140" s="9">
        <f>H140+I140+J140+K140</f>
        <v>0</v>
      </c>
      <c r="H140" s="9">
        <v>0</v>
      </c>
      <c r="I140" s="9">
        <v>0</v>
      </c>
      <c r="J140" s="9">
        <v>0</v>
      </c>
      <c r="K140" s="29">
        <v>0</v>
      </c>
      <c r="L140" s="37"/>
      <c r="M140" s="38"/>
      <c r="N140" s="39"/>
    </row>
    <row r="141" spans="1:14" x14ac:dyDescent="0.25">
      <c r="A141" s="95"/>
      <c r="B141" s="52"/>
      <c r="C141" s="53"/>
      <c r="D141" s="53"/>
      <c r="E141" s="54"/>
      <c r="F141" s="1" t="s">
        <v>13</v>
      </c>
      <c r="G141" s="9">
        <f>H141+I141+J141+K141</f>
        <v>53.22</v>
      </c>
      <c r="H141" s="9">
        <v>0</v>
      </c>
      <c r="I141" s="9">
        <v>0</v>
      </c>
      <c r="J141" s="9">
        <v>0</v>
      </c>
      <c r="K141" s="29">
        <v>53.22</v>
      </c>
      <c r="L141" s="37"/>
      <c r="M141" s="38"/>
      <c r="N141" s="39"/>
    </row>
    <row r="142" spans="1:14" x14ac:dyDescent="0.25">
      <c r="A142" s="95"/>
      <c r="B142" s="52"/>
      <c r="C142" s="53"/>
      <c r="D142" s="53"/>
      <c r="E142" s="54"/>
      <c r="F142" s="1" t="s">
        <v>14</v>
      </c>
      <c r="G142" s="9">
        <f>H142+I142+J142+K142</f>
        <v>8.5839999999999996</v>
      </c>
      <c r="H142" s="9">
        <v>0</v>
      </c>
      <c r="I142" s="9">
        <v>0</v>
      </c>
      <c r="J142" s="9">
        <v>0</v>
      </c>
      <c r="K142" s="29">
        <v>8.5839999999999996</v>
      </c>
      <c r="L142" s="37"/>
      <c r="M142" s="38"/>
      <c r="N142" s="39"/>
    </row>
    <row r="143" spans="1:14" x14ac:dyDescent="0.25">
      <c r="A143" s="95"/>
      <c r="B143" s="52"/>
      <c r="C143" s="53"/>
      <c r="D143" s="53"/>
      <c r="E143" s="54"/>
      <c r="F143" s="1" t="s">
        <v>15</v>
      </c>
      <c r="G143" s="9">
        <f>H143+I143+J143+K143</f>
        <v>20</v>
      </c>
      <c r="H143" s="9">
        <v>0</v>
      </c>
      <c r="I143" s="9">
        <v>0</v>
      </c>
      <c r="J143" s="9">
        <v>0</v>
      </c>
      <c r="K143" s="29">
        <v>20</v>
      </c>
      <c r="L143" s="37"/>
      <c r="M143" s="38"/>
      <c r="N143" s="39"/>
    </row>
    <row r="144" spans="1:14" x14ac:dyDescent="0.25">
      <c r="A144" s="95"/>
      <c r="B144" s="52"/>
      <c r="C144" s="53"/>
      <c r="D144" s="53"/>
      <c r="E144" s="54"/>
      <c r="F144" s="20" t="s">
        <v>26</v>
      </c>
      <c r="G144" s="9">
        <f>+G153</f>
        <v>19.294</v>
      </c>
      <c r="H144" s="9">
        <v>0</v>
      </c>
      <c r="I144" s="9">
        <v>0</v>
      </c>
      <c r="J144" s="9">
        <v>0</v>
      </c>
      <c r="K144" s="29">
        <f>+K153</f>
        <v>19.294</v>
      </c>
      <c r="L144" s="37"/>
      <c r="M144" s="38"/>
      <c r="N144" s="39"/>
    </row>
    <row r="145" spans="1:14" x14ac:dyDescent="0.25">
      <c r="A145" s="96"/>
      <c r="B145" s="55"/>
      <c r="C145" s="56"/>
      <c r="D145" s="56"/>
      <c r="E145" s="57"/>
      <c r="F145" s="20" t="s">
        <v>27</v>
      </c>
      <c r="G145" s="9">
        <v>0</v>
      </c>
      <c r="H145" s="9">
        <v>0</v>
      </c>
      <c r="I145" s="9">
        <v>0</v>
      </c>
      <c r="J145" s="9">
        <v>0</v>
      </c>
      <c r="K145" s="29">
        <v>0</v>
      </c>
      <c r="L145" s="40"/>
      <c r="M145" s="41"/>
      <c r="N145" s="42"/>
    </row>
    <row r="146" spans="1:14" ht="15" customHeight="1" x14ac:dyDescent="0.25">
      <c r="A146" s="91" t="s">
        <v>21</v>
      </c>
      <c r="B146" s="88" t="s">
        <v>22</v>
      </c>
      <c r="C146" s="88"/>
      <c r="D146" s="88"/>
      <c r="E146" s="88"/>
      <c r="F146" s="45" t="s">
        <v>10</v>
      </c>
      <c r="G146" s="43">
        <f>+G148+G149+G150+G151+G152+G153+G154</f>
        <v>101.098</v>
      </c>
      <c r="H146" s="43">
        <f>H148+H149+H150+H151+H152</f>
        <v>0</v>
      </c>
      <c r="I146" s="43">
        <f>I148+I149+I150+I151+I152</f>
        <v>0</v>
      </c>
      <c r="J146" s="43">
        <f>J148+J149+J150+J151+J152</f>
        <v>0</v>
      </c>
      <c r="K146" s="86">
        <f>+K148+K149+K150+K151+K152+K153+K154</f>
        <v>101.098</v>
      </c>
      <c r="L146" s="34" t="s">
        <v>17</v>
      </c>
      <c r="M146" s="35"/>
      <c r="N146" s="36"/>
    </row>
    <row r="147" spans="1:14" x14ac:dyDescent="0.25">
      <c r="A147" s="92"/>
      <c r="B147" s="89"/>
      <c r="C147" s="89"/>
      <c r="D147" s="89"/>
      <c r="E147" s="89"/>
      <c r="F147" s="45"/>
      <c r="G147" s="44"/>
      <c r="H147" s="44"/>
      <c r="I147" s="44"/>
      <c r="J147" s="44"/>
      <c r="K147" s="87"/>
      <c r="L147" s="37"/>
      <c r="M147" s="38"/>
      <c r="N147" s="39"/>
    </row>
    <row r="148" spans="1:14" x14ac:dyDescent="0.25">
      <c r="A148" s="92"/>
      <c r="B148" s="89"/>
      <c r="C148" s="89"/>
      <c r="D148" s="89"/>
      <c r="E148" s="89"/>
      <c r="F148" s="1" t="s">
        <v>11</v>
      </c>
      <c r="G148" s="8">
        <f>H148+I148+J148+K148</f>
        <v>0</v>
      </c>
      <c r="H148" s="9">
        <v>0</v>
      </c>
      <c r="I148" s="9">
        <v>0</v>
      </c>
      <c r="J148" s="9">
        <v>0</v>
      </c>
      <c r="K148" s="28">
        <v>0</v>
      </c>
      <c r="L148" s="37"/>
      <c r="M148" s="38"/>
      <c r="N148" s="39"/>
    </row>
    <row r="149" spans="1:14" ht="23.25" customHeight="1" x14ac:dyDescent="0.25">
      <c r="A149" s="92"/>
      <c r="B149" s="89"/>
      <c r="C149" s="89"/>
      <c r="D149" s="89"/>
      <c r="E149" s="89"/>
      <c r="F149" s="1" t="s">
        <v>12</v>
      </c>
      <c r="G149" s="9">
        <f>H149+I149+J149+K149</f>
        <v>0</v>
      </c>
      <c r="H149" s="9">
        <v>0</v>
      </c>
      <c r="I149" s="9">
        <v>0</v>
      </c>
      <c r="J149" s="9">
        <v>0</v>
      </c>
      <c r="K149" s="29">
        <v>0</v>
      </c>
      <c r="L149" s="37"/>
      <c r="M149" s="38"/>
      <c r="N149" s="39"/>
    </row>
    <row r="150" spans="1:14" ht="15" customHeight="1" x14ac:dyDescent="0.25">
      <c r="A150" s="92"/>
      <c r="B150" s="89"/>
      <c r="C150" s="89"/>
      <c r="D150" s="89"/>
      <c r="E150" s="89"/>
      <c r="F150" s="1" t="s">
        <v>13</v>
      </c>
      <c r="G150" s="9">
        <f>H150+I150+J150+K150</f>
        <v>53.22</v>
      </c>
      <c r="H150" s="9">
        <v>0</v>
      </c>
      <c r="I150" s="9">
        <v>0</v>
      </c>
      <c r="J150" s="9">
        <v>0</v>
      </c>
      <c r="K150" s="29">
        <v>53.22</v>
      </c>
      <c r="L150" s="37"/>
      <c r="M150" s="38"/>
      <c r="N150" s="39"/>
    </row>
    <row r="151" spans="1:14" x14ac:dyDescent="0.25">
      <c r="A151" s="92"/>
      <c r="B151" s="89"/>
      <c r="C151" s="89"/>
      <c r="D151" s="89"/>
      <c r="E151" s="89"/>
      <c r="F151" s="1" t="s">
        <v>14</v>
      </c>
      <c r="G151" s="9">
        <f>H151+I151+J151+K151</f>
        <v>8.5839999999999996</v>
      </c>
      <c r="H151" s="9">
        <v>0</v>
      </c>
      <c r="I151" s="9">
        <v>0</v>
      </c>
      <c r="J151" s="9">
        <v>0</v>
      </c>
      <c r="K151" s="29">
        <v>8.5839999999999996</v>
      </c>
      <c r="L151" s="37"/>
      <c r="M151" s="38"/>
      <c r="N151" s="39"/>
    </row>
    <row r="152" spans="1:14" x14ac:dyDescent="0.25">
      <c r="A152" s="92"/>
      <c r="B152" s="89"/>
      <c r="C152" s="89"/>
      <c r="D152" s="89"/>
      <c r="E152" s="89"/>
      <c r="F152" s="1" t="s">
        <v>15</v>
      </c>
      <c r="G152" s="9">
        <f>H152+I152+J152+K152</f>
        <v>20</v>
      </c>
      <c r="H152" s="9">
        <v>0</v>
      </c>
      <c r="I152" s="9">
        <v>0</v>
      </c>
      <c r="J152" s="9">
        <v>0</v>
      </c>
      <c r="K152" s="29">
        <v>20</v>
      </c>
      <c r="L152" s="37"/>
      <c r="M152" s="38"/>
      <c r="N152" s="39"/>
    </row>
    <row r="153" spans="1:14" x14ac:dyDescent="0.25">
      <c r="A153" s="92"/>
      <c r="B153" s="89"/>
      <c r="C153" s="89"/>
      <c r="D153" s="89"/>
      <c r="E153" s="89"/>
      <c r="F153" s="20" t="s">
        <v>26</v>
      </c>
      <c r="G153" s="9">
        <f>+H153+I153+J153+K153</f>
        <v>19.294</v>
      </c>
      <c r="H153" s="9">
        <v>0</v>
      </c>
      <c r="I153" s="9">
        <v>0</v>
      </c>
      <c r="J153" s="9">
        <v>0</v>
      </c>
      <c r="K153" s="29">
        <v>19.294</v>
      </c>
      <c r="L153" s="37"/>
      <c r="M153" s="38"/>
      <c r="N153" s="39"/>
    </row>
    <row r="154" spans="1:14" x14ac:dyDescent="0.25">
      <c r="A154" s="93"/>
      <c r="B154" s="90"/>
      <c r="C154" s="90"/>
      <c r="D154" s="90"/>
      <c r="E154" s="90"/>
      <c r="F154" s="20" t="s">
        <v>27</v>
      </c>
      <c r="G154" s="9">
        <v>0</v>
      </c>
      <c r="H154" s="9">
        <v>0</v>
      </c>
      <c r="I154" s="9">
        <v>0</v>
      </c>
      <c r="J154" s="9">
        <v>0</v>
      </c>
      <c r="K154" s="29">
        <v>0</v>
      </c>
      <c r="L154" s="40"/>
      <c r="M154" s="41"/>
      <c r="N154" s="42"/>
    </row>
    <row r="159" spans="1:14" ht="15" customHeight="1" x14ac:dyDescent="0.25"/>
  </sheetData>
  <mergeCells count="117">
    <mergeCell ref="A128:E136"/>
    <mergeCell ref="F137:F138"/>
    <mergeCell ref="G137:G138"/>
    <mergeCell ref="H137:H138"/>
    <mergeCell ref="B146:E154"/>
    <mergeCell ref="A146:A154"/>
    <mergeCell ref="F128:F129"/>
    <mergeCell ref="G128:G129"/>
    <mergeCell ref="B137:E145"/>
    <mergeCell ref="A137:A145"/>
    <mergeCell ref="H128:H129"/>
    <mergeCell ref="L137:N145"/>
    <mergeCell ref="J137:J138"/>
    <mergeCell ref="K137:K138"/>
    <mergeCell ref="I137:I138"/>
    <mergeCell ref="L146:N154"/>
    <mergeCell ref="F146:F147"/>
    <mergeCell ref="G146:G147"/>
    <mergeCell ref="H146:H147"/>
    <mergeCell ref="I146:I147"/>
    <mergeCell ref="J146:J147"/>
    <mergeCell ref="K146:K147"/>
    <mergeCell ref="L1:N1"/>
    <mergeCell ref="B19:M19"/>
    <mergeCell ref="L21:N24"/>
    <mergeCell ref="J22:J24"/>
    <mergeCell ref="H22:H24"/>
    <mergeCell ref="I22:I24"/>
    <mergeCell ref="K22:K24"/>
    <mergeCell ref="F21:F24"/>
    <mergeCell ref="G22:G24"/>
    <mergeCell ref="B18:M18"/>
    <mergeCell ref="J2:N7"/>
    <mergeCell ref="L8:N8"/>
    <mergeCell ref="A21:A24"/>
    <mergeCell ref="G21:K21"/>
    <mergeCell ref="F52:F53"/>
    <mergeCell ref="B21:E24"/>
    <mergeCell ref="G34:G35"/>
    <mergeCell ref="H34:H35"/>
    <mergeCell ref="I34:I35"/>
    <mergeCell ref="F25:F26"/>
    <mergeCell ref="G25:G26"/>
    <mergeCell ref="H25:H26"/>
    <mergeCell ref="I25:I26"/>
    <mergeCell ref="F34:F35"/>
    <mergeCell ref="J25:J26"/>
    <mergeCell ref="K25:K26"/>
    <mergeCell ref="H52:H53"/>
    <mergeCell ref="I52:I53"/>
    <mergeCell ref="J52:J53"/>
    <mergeCell ref="K52:K53"/>
    <mergeCell ref="K34:K35"/>
    <mergeCell ref="J34:J35"/>
    <mergeCell ref="A25:E33"/>
    <mergeCell ref="A43:A51"/>
    <mergeCell ref="K128:K129"/>
    <mergeCell ref="L102:N109"/>
    <mergeCell ref="L52:N60"/>
    <mergeCell ref="L61:N68"/>
    <mergeCell ref="L69:N76"/>
    <mergeCell ref="L110:N118"/>
    <mergeCell ref="L128:N136"/>
    <mergeCell ref="I128:I129"/>
    <mergeCell ref="J128:J129"/>
    <mergeCell ref="L119:N127"/>
    <mergeCell ref="K77:K78"/>
    <mergeCell ref="J119:J120"/>
    <mergeCell ref="J110:J111"/>
    <mergeCell ref="K110:K111"/>
    <mergeCell ref="K119:K120"/>
    <mergeCell ref="L77:N85"/>
    <mergeCell ref="L43:N51"/>
    <mergeCell ref="I43:I44"/>
    <mergeCell ref="J43:J44"/>
    <mergeCell ref="K43:K44"/>
    <mergeCell ref="H43:H44"/>
    <mergeCell ref="F43:F44"/>
    <mergeCell ref="G43:G44"/>
    <mergeCell ref="A34:E42"/>
    <mergeCell ref="A52:A60"/>
    <mergeCell ref="B61:E68"/>
    <mergeCell ref="A69:A76"/>
    <mergeCell ref="B69:E76"/>
    <mergeCell ref="G52:G53"/>
    <mergeCell ref="A110:A118"/>
    <mergeCell ref="B110:E118"/>
    <mergeCell ref="A86:A93"/>
    <mergeCell ref="B86:E93"/>
    <mergeCell ref="A94:A101"/>
    <mergeCell ref="B94:E101"/>
    <mergeCell ref="A77:A85"/>
    <mergeCell ref="B77:E85"/>
    <mergeCell ref="A119:A127"/>
    <mergeCell ref="B119:E127"/>
    <mergeCell ref="H110:H111"/>
    <mergeCell ref="I110:I111"/>
    <mergeCell ref="F119:F120"/>
    <mergeCell ref="G119:G120"/>
    <mergeCell ref="H119:H120"/>
    <mergeCell ref="I119:I120"/>
    <mergeCell ref="L25:N33"/>
    <mergeCell ref="B52:E60"/>
    <mergeCell ref="L86:N93"/>
    <mergeCell ref="L94:N101"/>
    <mergeCell ref="L34:N42"/>
    <mergeCell ref="B43:E51"/>
    <mergeCell ref="F77:F78"/>
    <mergeCell ref="G77:G78"/>
    <mergeCell ref="H77:H78"/>
    <mergeCell ref="I77:I78"/>
    <mergeCell ref="J77:J78"/>
    <mergeCell ref="F110:F111"/>
    <mergeCell ref="G110:G111"/>
    <mergeCell ref="A102:A109"/>
    <mergeCell ref="B102:E109"/>
    <mergeCell ref="A61:A6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2020-06-29T00:13:25Z</dcterms:modified>
</cp:coreProperties>
</file>